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70B5B0F-C381-4CA2-B8F2-4977C19EC2D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6">Komunal!$A$1:$M$34</definedName>
    <definedName name="_xlnm.Print_Area" localSheetId="7">'Pastaci finansav.'!$A$1:$E$23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9" l="1"/>
  <c r="D55" i="9"/>
  <c r="D69" i="19"/>
  <c r="E14" i="11"/>
  <c r="M26" i="23" l="1"/>
  <c r="D45" i="7"/>
  <c r="J29" i="11"/>
  <c r="A2" i="10" l="1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45" i="7" s="1"/>
  <c r="A37" i="7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46" i="19" s="1"/>
  <c r="A38" i="19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8" i="9"/>
  <c r="D31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8" i="19" s="1"/>
  <c r="A46" i="7"/>
  <c r="A47" i="7" s="1"/>
  <c r="C61" i="10"/>
  <c r="C22" i="10" s="1"/>
  <c r="C17" i="9"/>
  <c r="D33" i="9"/>
  <c r="A48" i="7" l="1"/>
  <c r="A49" i="7" s="1"/>
  <c r="A50" i="7" s="1"/>
  <c r="A51" i="7" s="1"/>
  <c r="A52" i="7" s="1"/>
  <c r="A54" i="7" s="1"/>
  <c r="A55" i="7" s="1"/>
  <c r="A56" i="7" s="1"/>
  <c r="A57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5" i="19" s="1"/>
  <c r="A56" i="19" s="1"/>
  <c r="A57" i="19" s="1"/>
  <c r="A58" i="19" s="1"/>
  <c r="A60" i="19" s="1"/>
  <c r="A61" i="19" s="1"/>
  <c r="A62" i="19" s="1"/>
  <c r="A63" i="19" s="1"/>
  <c r="A64" i="19" s="1"/>
  <c r="A31" i="19"/>
  <c r="A32" i="19" s="1"/>
  <c r="A33" i="19" s="1"/>
  <c r="A29" i="19"/>
  <c r="A30" i="19" s="1"/>
  <c r="A65" i="19" l="1"/>
  <c r="A66" i="19" s="1"/>
  <c r="A67" i="19" s="1"/>
  <c r="A68" i="19" s="1"/>
  <c r="A64" i="7"/>
  <c r="A65" i="7" s="1"/>
  <c r="A66" i="7" s="1"/>
  <c r="A67" i="7" s="1"/>
  <c r="A68" i="7" l="1"/>
  <c r="A69" i="7" s="1"/>
  <c r="A70" i="7" s="1"/>
  <c r="A72" i="7"/>
  <c r="A70" i="19"/>
  <c r="A71" i="19"/>
  <c r="A72" i="19" s="1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D27" i="9" l="1"/>
  <c r="E27" i="9" s="1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29" i="9" s="1"/>
  <c r="M19" i="23"/>
  <c r="M20" i="23" s="1"/>
  <c r="D43" i="19" l="1"/>
  <c r="D42" i="7" s="1"/>
  <c r="M27" i="23"/>
  <c r="D23" i="19" s="1"/>
  <c r="D25" i="7" s="1"/>
  <c r="D56" i="19" l="1"/>
  <c r="D43" i="9" s="1"/>
  <c r="D13" i="10"/>
  <c r="E13" i="10" s="1"/>
  <c r="D30" i="9"/>
  <c r="D65" i="7" l="1"/>
  <c r="D29" i="19"/>
  <c r="D37" i="19" l="1"/>
  <c r="D96" i="7"/>
  <c r="B96" i="7"/>
  <c r="F5" i="10" l="1"/>
  <c r="F5" i="9" s="1"/>
  <c r="E22" i="21" l="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C18" i="11" l="1"/>
  <c r="D29" i="11" l="1"/>
  <c r="D54" i="18"/>
  <c r="D59" i="18" s="1"/>
  <c r="F59" i="18" s="1"/>
  <c r="E13" i="21" l="1"/>
  <c r="D11" i="10" s="1"/>
  <c r="E11" i="10" s="1"/>
  <c r="C13" i="21"/>
  <c r="D13" i="21"/>
  <c r="D73" i="19"/>
  <c r="D38" i="19"/>
  <c r="A2" i="18"/>
  <c r="A2" i="11"/>
  <c r="A2" i="21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31" i="7" l="1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E35" i="10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<sst xmlns="http://schemas.openxmlformats.org/spreadsheetml/2006/main" count="627" uniqueCount="259">
  <si>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</si>
  <si>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</si>
  <si>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</si>
  <si>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</si>
  <si>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</si>
  <si>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</si>
  <si>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</si>
  <si>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</si>
  <si>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</si>
  <si>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</si>
  <si>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</si>
  <si>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</si>
  <si>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</si>
  <si>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</si>
  <si>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</si>
  <si>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</si>
  <si>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</si>
  <si>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</si>
  <si>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</si>
  <si>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</si>
  <si>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</si>
  <si>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</si>
  <si>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</si>
  <si>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</si>
  <si>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</si>
  <si>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</si>
  <si>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</si>
  <si>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</si>
  <si>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</si>
  <si>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</si>
  <si>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</si>
  <si>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</si>
  <si>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</si>
  <si>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</si>
  <si>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</si>
  <si>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</si>
  <si>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</si>
  <si>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</si>
  <si>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</si>
  <si>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</si>
  <si>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</si>
  <si>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</si>
  <si>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</si>
  <si>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</si>
  <si>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</si>
  <si>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</si>
  <si>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</si>
  <si>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</si>
  <si>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</si>
  <si>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</si>
  <si>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</si>
  <si>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</si>
  <si>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</si>
  <si>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</si>
  <si>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</si>
  <si>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</si>
  <si>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</si>
  <si>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</si>
  <si>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</si>
  <si>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</si>
  <si>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</si>
  <si>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</si>
  <si>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</si>
  <si>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</si>
  <si>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</si>
  <si>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</si>
  <si>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</si>
  <si>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</si>
  <si>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</si>
  <si>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</si>
  <si>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</si>
  <si>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</si>
  <si>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</si>
  <si>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</si>
  <si>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</si>
  <si>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</si>
  <si>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</si>
  <si>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</si>
  <si>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</si>
  <si>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</si>
  <si>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</si>
  <si>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</si>
  <si>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</si>
  <si>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</si>
  <si>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</si>
  <si>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</si>
  <si>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</si>
  <si>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</si>
  <si>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</si>
  <si>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</si>
  <si>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</si>
  <si>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</si>
  <si>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</si>
  <si>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</si>
  <si>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</si>
  <si>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</si>
  <si>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</si>
  <si>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</si>
  <si>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</si>
  <si>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</si>
  <si>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</si>
  <si>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</si>
  <si>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</si>
  <si>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</si>
  <si>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</si>
  <si>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</si>
  <si>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</si>
  <si>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</si>
  <si>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</si>
  <si>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</si>
  <si>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</si>
  <si>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</si>
  <si>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</si>
  <si>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</si>
  <si>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</si>
  <si>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</si>
  <si>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</si>
  <si>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</si>
  <si>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</si>
  <si>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</si>
  <si>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</si>
  <si>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</si>
  <si>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</si>
  <si>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</si>
  <si>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</si>
  <si>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</si>
  <si>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</si>
  <si>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</si>
  <si>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</si>
  <si>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</si>
  <si>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</si>
  <si>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</si>
  <si>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</si>
  <si>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</si>
  <si>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</si>
  <si>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</si>
  <si>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</si>
  <si>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</si>
  <si>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</si>
  <si>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</si>
  <si>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</si>
  <si>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</si>
  <si>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</si>
  <si>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</si>
  <si>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</si>
  <si>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</si>
  <si>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</si>
  <si>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</si>
  <si>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</si>
  <si>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</si>
  <si>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</si>
  <si>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</si>
  <si>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</si>
  <si>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</si>
  <si>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</si>
  <si>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</si>
  <si>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</si>
  <si>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</si>
  <si>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</si>
  <si>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</si>
  <si>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</si>
  <si>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</si>
  <si>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</si>
  <si>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</si>
  <si>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</si>
  <si>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</si>
  <si>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</si>
  <si>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</si>
  <si>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</si>
  <si>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</si>
  <si>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</si>
  <si>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</si>
  <si>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</si>
  <si>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</si>
  <si>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</si>
  <si>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</si>
  <si>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</si>
  <si>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</si>
  <si>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</si>
  <si>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</si>
  <si>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</si>
  <si>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</si>
  <si>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</si>
  <si>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</si>
  <si>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</si>
  <si>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</si>
  <si>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</si>
  <si>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</si>
  <si>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</si>
  <si>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</si>
  <si>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</si>
  <si>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</si>
  <si>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</si>
  <si>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</si>
  <si>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</si>
  <si>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</si>
  <si>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</si>
  <si>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</si>
  <si>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</si>
  <si>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</si>
  <si>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</si>
  <si>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</si>
  <si>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</si>
  <si>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</si>
  <si>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</si>
  <si>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</si>
  <si>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</si>
  <si>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</si>
  <si>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</si>
  <si>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</si>
  <si>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</si>
  <si>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</si>
  <si>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</si>
  <si>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</si>
  <si>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</si>
  <si>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</si>
  <si>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</si>
  <si>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</si>
  <si>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</si>
  <si>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</si>
  <si>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</si>
  <si>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</si>
  <si>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</si>
  <si>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</si>
  <si>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</si>
  <si>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</si>
  <si>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</si>
  <si>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</si>
  <si>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</si>
  <si>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</si>
  <si>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</si>
  <si>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</si>
  <si>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</si>
  <si>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</si>
  <si>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</si>
  <si>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Դրամական միջոցների մնացորդ առ 01.01.2024թ.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</si>
  <si>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</si>
  <si>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</si>
  <si>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</si>
  <si>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</si>
  <si>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</si>
  <si>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</si>
  <si>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</si>
  <si>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</si>
  <si>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</si>
  <si>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</si>
  <si>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</si>
  <si>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</si>
  <si>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</si>
  <si>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</si>
  <si>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</si>
  <si>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</si>
  <si>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</si>
  <si>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Արարատ բանկ</t>
  </si>
  <si>
    <t>բանկային ծառայություն</t>
  </si>
  <si>
    <t xml:space="preserve"> 01. 01. 2025. – 31. 12. 2025թ .</t>
  </si>
  <si>
    <t>11. 04. 2025 թ.</t>
  </si>
  <si>
    <t>հ. 1355 - Ա որոշմամբ</t>
  </si>
  <si>
    <t xml:space="preserve">«Երևանի հ. 16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</si>
</sst>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10" xfId="67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166" fontId="44" fillId="0" borderId="2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3" fontId="44" fillId="0" borderId="20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3" xfId="67" applyFont="1" applyBorder="1" applyAlignment="1">
      <alignment horizontal="left" vertical="center"/>
    </xf>
    <xf numFmtId="0" fontId="39" fillId="0" borderId="44" xfId="67" applyFont="1" applyBorder="1" applyAlignment="1">
      <alignment horizontal="center" vertical="center" wrapText="1"/>
    </xf>
    <xf numFmtId="3" fontId="44" fillId="0" borderId="10" xfId="67" applyNumberFormat="1" applyFont="1" applyBorder="1" applyAlignment="1" applyProtection="1">
      <alignment horizontal="center" vertical="center" wrapText="1"/>
      <protection locked="0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3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55" fillId="0" borderId="0" xfId="45" applyFont="1" applyAlignment="1">
      <alignment horizontal="left" vertical="center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7" applyNumberFormat="1" applyFont="1" applyBorder="1" applyAlignment="1">
      <alignment horizontal="center" vertical="center" wrapText="1"/>
    </xf>
    <xf numFmtId="164" fontId="43" fillId="0" borderId="17" xfId="67" applyNumberFormat="1" applyFont="1" applyBorder="1" applyAlignment="1">
      <alignment horizontal="center" vertical="center" wrapText="1"/>
    </xf>
    <xf numFmtId="164" fontId="39" fillId="0" borderId="17" xfId="67" applyNumberFormat="1" applyFont="1" applyBorder="1" applyAlignment="1">
      <alignment horizontal="center" vertical="center" wrapText="1"/>
    </xf>
    <xf numFmtId="166" fontId="39" fillId="0" borderId="0" xfId="67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3" fontId="31" fillId="0" borderId="10" xfId="67" applyNumberFormat="1" applyFont="1" applyBorder="1" applyAlignment="1" applyProtection="1">
      <alignment horizontal="center" vertical="center" wrapText="1"/>
      <protection locked="0"/>
    </xf>
    <xf numFmtId="166" fontId="31" fillId="0" borderId="18" xfId="67" applyNumberFormat="1" applyFont="1" applyBorder="1" applyAlignment="1" applyProtection="1">
      <alignment horizontal="center" vertical="center" wrapText="1"/>
      <protection locked="0"/>
    </xf>
    <xf numFmtId="166" fontId="30" fillId="0" borderId="10" xfId="67" applyNumberFormat="1" applyFont="1" applyBorder="1" applyAlignment="1">
      <alignment horizontal="center" vertical="center" wrapText="1"/>
    </xf>
    <xf numFmtId="166" fontId="27" fillId="0" borderId="0" xfId="45" applyNumberFormat="1" applyFont="1" applyAlignment="1">
      <alignment vertical="center"/>
    </xf>
    <xf numFmtId="164" fontId="49" fillId="0" borderId="0" xfId="45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4" fontId="62" fillId="0" borderId="0" xfId="45" applyNumberFormat="1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horizontal="left" vertical="center"/>
    </xf>
    <xf numFmtId="166" fontId="6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5" applyNumberFormat="1" applyFont="1" applyBorder="1" applyAlignment="1">
      <alignment horizontal="center" vertical="center" wrapText="1"/>
    </xf>
    <xf numFmtId="166" fontId="42" fillId="0" borderId="20" xfId="55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_Sheet1" xfId="20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5" xr:uid="{00000000-0005-0000-0000-000030000000}"/>
    <cellStyle name="Обычный 3 2 2" xfId="61" xr:uid="{00000000-0005-0000-0000-000031000000}"/>
    <cellStyle name="Обычный 3 3" xfId="56" xr:uid="{00000000-0005-0000-0000-000032000000}"/>
    <cellStyle name="Обычный 3 3 2" xfId="63" xr:uid="{00000000-0005-0000-0000-000033000000}"/>
    <cellStyle name="Обычный 3 3 2 2" xfId="65" xr:uid="{00000000-0005-0000-0000-000034000000}"/>
    <cellStyle name="Обычный 3 3 2 2 2" xfId="68" xr:uid="{00000000-0005-0000-0000-000035000000}"/>
    <cellStyle name="Обычный 3 3 3" xfId="62" xr:uid="{00000000-0005-0000-0000-000036000000}"/>
    <cellStyle name="Обычный 3 4" xfId="57" xr:uid="{00000000-0005-0000-0000-000037000000}"/>
    <cellStyle name="Обычный 3 4 2" xfId="64" xr:uid="{00000000-0005-0000-0000-000038000000}"/>
    <cellStyle name="Обычный 3 4 2 2" xfId="69" xr:uid="{00000000-0005-0000-0000-000039000000}"/>
    <cellStyle name="Обычный 3 5" xfId="58" xr:uid="{00000000-0005-0000-0000-00003A000000}"/>
    <cellStyle name="Обычный 3 6" xfId="67" xr:uid="{00000000-0005-0000-0000-00003B000000}"/>
    <cellStyle name="Обычный 6" xfId="52" xr:uid="{00000000-0005-0000-0000-00003C000000}"/>
    <cellStyle name="Обычный 6 2" xfId="59" xr:uid="{00000000-0005-0000-0000-00003D000000}"/>
    <cellStyle name="Обычный 7" xfId="53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Связанная ячейка" xfId="42" xr:uid="{00000000-0005-0000-0000-000042000000}"/>
    <cellStyle name="Стиль 1" xfId="48" xr:uid="{00000000-0005-0000-0000-000043000000}"/>
    <cellStyle name="Текст предупреждения" xfId="43" xr:uid="{00000000-0005-0000-0000-000044000000}"/>
    <cellStyle name="Хороший" xfId="44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gAgAFAATQAAAAAAAAAAAAAAAAAAAAAAAAAAAAAAAAAAAAAAAAAAAAAAAAAAAAAAAAAAAAAAAAAAAAAAAAAAAAAAAAAAAAAAAAAAAAAAAAAAAAAAAAAAAAAAAAAAAAAAAADpBwwABQAaAA8AG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jQxWjAjBgkqhkiG9w0BCQQxFgQUUz+M7UwS5758+9X3QJZab+B6FcAwKwYLKoZIhvcNAQkQAgwxHDAaMBgwFgQUK2DY8Flrruk/JuoGGlIdRn+9y9EwDQYJKoZIhvcNAQEBBQAEggEAqHuvreqLY6rYX4VZ/p2k1vY0KDilZ9+QWwfOva1JXFqjo5LsUwWm8r6mAFKbr9gSmUFbX7Loh7N+wE/3w5VSJMJ52Bg/VjqOCaZAAqiqqZRsVPtmiioy1TvQzcO5fW85lJ51pLuPHK4lkHKBYCZHVJqs7FXUHb6mDdHxOj3j4GpNtG6ChyKZJitReCK7gsSX2k1FWuNmfSIBBnhIY5qLVtH0aMVi8YHbYXyvLHrKWEcMyN6JisbHnPJ/nwC1F8BWN4yAZ7bI+mzZfABpqXSrNe3BZpYT/j52kt9rMeu0NlsL3kGtabAotIHlfinlceL9bepS7PjI5KHlZBZ2HahAz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gAgAFAATQAAAAAAAAAAAAAAAAAAAAAAAAAAAAAAAAAAAAAAAAAAAAAAAAAAAAAAAAAAAAAAAAAAAAAAAAAAAAAAAAAAAAAAAAAAAAAAAAAAAAAAAAAAAAAAAAAAAAAAAADpBwwABQAaAA8AG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jQ0WjAjBgkqhkiG9w0BCQQxFgQU2ODj55JC2eI0vg1rxLcHiZfIlvMwKwYLKoZIhvcNAQkQAgwxHDAaMBgwFgQUK2DY8Flrruk/JuoGGlIdRn+9y9EwDQYJKoZIhvcNAQEBBQAEggEAIKwV3r7MEmGL6DtyT58JUtpTJTe+yLnz/T5k0rBNez4t4wUTSTil/lpHi/dSuqCX7+l+PPUJ4njp2KCAyQo3nvq8spfnP3yU5OmOZYimEhhk4ni9dUmZDqHNIIeI2AbMkHtI2gbDyRBehqE8ebdkoZb3Zpq7WcmxzP9cdL0OxLq+G1N0fVUA8nWXxdIrU5f9jQv9pvzl8ygXcgIX+5Ds4A2MIPEMhPj2Mj6PzNaVhmHZvBLawBesyDQ0jj4DTYRm77f3uEoUzrNa33aAcCsIYsr8bb4VL1LozIycAkhfqeUN0emVXapmneCR0H97VMRx24MKO0zlI+igklhbsl+Qv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50F048D-619E-42F6-A51B-B1FDC0238B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9064901-5507-1E23-00DD-DB9076AD6E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7" t="s">
        <v>167</v>
      </c>
      <c r="E1" s="94">
        <v>27</v>
      </c>
      <c r="F1" s="37"/>
      <c r="G1" s="35"/>
    </row>
    <row r="2" spans="1:13">
      <c r="C2" s="35"/>
      <c r="D2" s="427" t="s">
        <v>22</v>
      </c>
      <c r="E2" s="35"/>
      <c r="F2" s="35"/>
      <c r="G2" s="35"/>
    </row>
    <row r="3" spans="1:13">
      <c r="C3" s="35"/>
      <c r="D3" s="427" t="s">
        <v>23</v>
      </c>
      <c r="E3" s="35"/>
      <c r="F3" s="35"/>
      <c r="G3" s="35"/>
    </row>
    <row r="4" spans="1:13" ht="18" customHeight="1">
      <c r="C4" s="144"/>
      <c r="D4" s="422" t="s">
        <v>242</v>
      </c>
      <c r="E4" s="144"/>
      <c r="F4" s="144"/>
      <c r="G4" s="35"/>
    </row>
    <row r="5" spans="1:13" ht="18.75" customHeight="1">
      <c r="C5" s="144"/>
      <c r="D5" s="422" t="s">
        <v>165</v>
      </c>
      <c r="E5" s="144"/>
      <c r="F5" s="144"/>
      <c r="G5" s="35"/>
    </row>
    <row r="6" spans="1:13" ht="24" customHeight="1">
      <c r="C6" s="144"/>
      <c r="D6" s="422"/>
      <c r="E6" s="144"/>
      <c r="F6" s="144"/>
      <c r="G6" s="35"/>
    </row>
    <row r="7" spans="1:13">
      <c r="C7" s="144"/>
      <c r="D7" s="427" t="s">
        <v>195</v>
      </c>
      <c r="E7" s="94">
        <v>27</v>
      </c>
      <c r="F7" s="37"/>
      <c r="G7" s="35"/>
    </row>
    <row r="8" spans="1:13">
      <c r="C8" s="144"/>
      <c r="D8" s="427" t="s">
        <v>22</v>
      </c>
      <c r="E8" s="35"/>
      <c r="F8" s="35"/>
      <c r="G8" s="35"/>
    </row>
    <row r="9" spans="1:13">
      <c r="C9" s="144"/>
      <c r="D9" s="427" t="s">
        <v>23</v>
      </c>
      <c r="E9" s="35"/>
      <c r="F9" s="35"/>
      <c r="G9" s="35"/>
    </row>
    <row r="10" spans="1:13" ht="18" customHeight="1">
      <c r="C10" s="144"/>
      <c r="D10" s="422" t="s">
        <v>256</v>
      </c>
      <c r="E10" s="144"/>
      <c r="F10" s="144"/>
      <c r="G10" s="35"/>
    </row>
    <row r="11" spans="1:13" ht="18.75" customHeight="1">
      <c r="C11" s="144"/>
      <c r="D11" s="422" t="s">
        <v>257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81" t="s">
        <v>34</v>
      </c>
      <c r="B13" s="481"/>
      <c r="C13" s="481"/>
      <c r="D13" s="481"/>
      <c r="E13" s="38"/>
      <c r="F13" s="272"/>
      <c r="G13" s="38"/>
    </row>
    <row r="14" spans="1:13" s="429" customFormat="1" ht="27" customHeight="1">
      <c r="A14" s="482" t="s">
        <v>258</v>
      </c>
      <c r="B14" s="482"/>
      <c r="C14" s="482"/>
      <c r="D14" s="482"/>
      <c r="E14" s="428"/>
      <c r="F14" s="428"/>
    </row>
    <row r="15" spans="1:13" ht="18.75" customHeight="1">
      <c r="A15" s="483" t="s">
        <v>243</v>
      </c>
      <c r="B15" s="483"/>
      <c r="C15" s="483"/>
      <c r="D15" s="483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3"/>
      <c r="F16" s="42"/>
      <c r="L16" s="2"/>
    </row>
    <row r="17" spans="1:16" ht="26.25" customHeight="1">
      <c r="A17" s="43" t="s">
        <v>7</v>
      </c>
      <c r="B17" s="485" t="s">
        <v>116</v>
      </c>
      <c r="C17" s="485"/>
      <c r="D17" s="245"/>
      <c r="E17" s="424"/>
      <c r="F17" s="245"/>
    </row>
    <row r="18" spans="1:16" s="5" customFormat="1">
      <c r="A18" s="103">
        <v>1</v>
      </c>
      <c r="B18" s="484" t="s">
        <v>109</v>
      </c>
      <c r="C18" s="484"/>
      <c r="D18" s="193">
        <v>13424.6</v>
      </c>
      <c r="E18" s="193"/>
      <c r="F18" s="193"/>
      <c r="G18" s="460"/>
    </row>
    <row r="19" spans="1:16" hidden="1">
      <c r="A19" s="103">
        <v>2</v>
      </c>
      <c r="B19" s="486" t="s">
        <v>181</v>
      </c>
      <c r="C19" s="486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488" t="s">
        <v>221</v>
      </c>
      <c r="C20" s="488"/>
      <c r="D20" s="193"/>
      <c r="E20" s="193"/>
      <c r="F20" s="193"/>
    </row>
    <row r="21" spans="1:16" s="2" customFormat="1" hidden="1">
      <c r="A21" s="103">
        <f t="shared" si="0"/>
        <v>4</v>
      </c>
      <c r="B21" s="484" t="s">
        <v>211</v>
      </c>
      <c r="C21" s="484"/>
      <c r="D21" s="193"/>
      <c r="E21" s="193"/>
      <c r="F21" s="193"/>
      <c r="G21" s="460"/>
    </row>
    <row r="22" spans="1:16" s="5" customFormat="1" hidden="1">
      <c r="A22" s="103">
        <f t="shared" si="0"/>
        <v>5</v>
      </c>
      <c r="B22" s="484" t="s">
        <v>46</v>
      </c>
      <c r="C22" s="484"/>
      <c r="D22" s="193"/>
      <c r="E22" s="193"/>
      <c r="F22" s="193"/>
      <c r="G22" s="460"/>
    </row>
    <row r="23" spans="1:16" hidden="1">
      <c r="A23" s="103">
        <f t="shared" si="0"/>
        <v>6</v>
      </c>
      <c r="B23" s="487" t="s">
        <v>56</v>
      </c>
      <c r="C23" s="487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484" t="s">
        <v>180</v>
      </c>
      <c r="C24" s="484"/>
      <c r="D24" s="193"/>
      <c r="E24" s="193"/>
      <c r="F24" s="193"/>
    </row>
    <row r="25" spans="1:16" hidden="1">
      <c r="A25" s="103">
        <f t="shared" si="0"/>
        <v>8</v>
      </c>
      <c r="B25" s="487" t="s">
        <v>228</v>
      </c>
      <c r="C25" s="487"/>
      <c r="D25" s="193">
        <f>SUM(D26:D27)</f>
        <v>0</v>
      </c>
      <c r="E25" s="193"/>
      <c r="F25" s="193"/>
    </row>
    <row r="26" spans="1:16" s="391" customFormat="1" ht="13.5" hidden="1">
      <c r="A26" s="389">
        <f>+A25+0.1</f>
        <v>8.1</v>
      </c>
      <c r="B26" s="480"/>
      <c r="C26" s="480"/>
      <c r="D26" s="393"/>
      <c r="E26" s="393"/>
      <c r="F26" s="393"/>
    </row>
    <row r="27" spans="1:16" s="391" customFormat="1" ht="13.5" hidden="1">
      <c r="A27" s="389">
        <f>+A26+0.1</f>
        <v>8.1999999999999993</v>
      </c>
      <c r="B27" s="480"/>
      <c r="C27" s="480"/>
      <c r="D27" s="393"/>
      <c r="E27" s="393"/>
      <c r="F27" s="403" t="s">
        <v>232</v>
      </c>
    </row>
    <row r="28" spans="1:16">
      <c r="A28" s="103">
        <v>2</v>
      </c>
      <c r="B28" s="487" t="s">
        <v>114</v>
      </c>
      <c r="C28" s="487"/>
      <c r="D28" s="194">
        <f>SUM(D29:D30)</f>
        <v>21</v>
      </c>
      <c r="E28" s="193"/>
      <c r="F28" s="194"/>
    </row>
    <row r="29" spans="1:16" s="392" customFormat="1" ht="13.5">
      <c r="A29" s="389">
        <f t="shared" ref="A29:A30" si="1">+A28+0.1</f>
        <v>2.1</v>
      </c>
      <c r="B29" s="489" t="s">
        <v>65</v>
      </c>
      <c r="C29" s="489"/>
      <c r="D29" s="390">
        <f>+D70</f>
        <v>21</v>
      </c>
      <c r="E29" s="393"/>
      <c r="F29" s="390"/>
      <c r="G29" s="395"/>
      <c r="H29" s="391"/>
      <c r="I29" s="391"/>
      <c r="J29" s="391"/>
      <c r="K29" s="391"/>
      <c r="L29" s="391"/>
      <c r="M29" s="391"/>
      <c r="N29" s="391"/>
      <c r="O29" s="391"/>
      <c r="P29" s="391"/>
    </row>
    <row r="30" spans="1:16" s="391" customFormat="1" ht="13.5" hidden="1">
      <c r="A30" s="389">
        <f t="shared" si="1"/>
        <v>2.2000000000000002</v>
      </c>
      <c r="B30" s="480" t="s">
        <v>66</v>
      </c>
      <c r="C30" s="480"/>
      <c r="D30" s="393"/>
      <c r="E30" s="393"/>
      <c r="F30" s="393"/>
      <c r="G30" s="395"/>
    </row>
    <row r="31" spans="1:16" s="5" customFormat="1" hidden="1">
      <c r="A31" s="103">
        <f>+A28+1</f>
        <v>3</v>
      </c>
      <c r="B31" s="484" t="s">
        <v>8</v>
      </c>
      <c r="C31" s="484"/>
      <c r="D31" s="193"/>
      <c r="E31" s="193"/>
      <c r="F31" s="193"/>
    </row>
    <row r="32" spans="1:16" s="2" customFormat="1" hidden="1">
      <c r="A32" s="103">
        <f>+A31+1</f>
        <v>4</v>
      </c>
      <c r="B32" s="484"/>
      <c r="C32" s="484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484"/>
      <c r="C33" s="484"/>
      <c r="D33" s="193"/>
      <c r="E33" s="193"/>
      <c r="F33" s="193"/>
      <c r="G33" s="17"/>
    </row>
    <row r="34" spans="1:26" ht="24" customHeight="1">
      <c r="A34" s="43"/>
      <c r="B34" s="490" t="s">
        <v>214</v>
      </c>
      <c r="C34" s="490"/>
      <c r="D34" s="230">
        <f>SUM(D18:D18,D19:D25,D28,D31:D33)</f>
        <v>13445.6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485" t="s">
        <v>117</v>
      </c>
      <c r="C36" s="485"/>
      <c r="D36" s="231"/>
      <c r="E36" s="425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87" t="s">
        <v>10</v>
      </c>
      <c r="C37" s="487"/>
      <c r="D37" s="194">
        <f>+Ashkhatavardz!P13-'Dramakan hosqer'!D87</f>
        <v>12383.1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2" customFormat="1" ht="13.5" hidden="1">
      <c r="A38" s="389">
        <f t="shared" ref="A38:A40" si="2">+A37+0.1</f>
        <v>1.1000000000000001</v>
      </c>
      <c r="B38" s="489" t="str">
        <f>+Ashkhatavardz!J6</f>
        <v>գեղագիտական ուսուցման գծով</v>
      </c>
      <c r="C38" s="489"/>
      <c r="D38" s="393">
        <f>+Ashkhatavardz!C8+Ashkhatavardz!J7</f>
        <v>0</v>
      </c>
      <c r="E38" s="393"/>
      <c r="F38" s="390"/>
      <c r="G38" s="403"/>
      <c r="H38" s="391"/>
      <c r="I38" s="391"/>
      <c r="J38" s="391"/>
      <c r="K38" s="391"/>
      <c r="L38" s="391"/>
      <c r="M38" s="400"/>
      <c r="N38" s="391"/>
      <c r="O38" s="391"/>
      <c r="P38" s="391"/>
      <c r="Q38" s="391"/>
      <c r="R38" s="391"/>
      <c r="S38" s="391"/>
      <c r="T38" s="391"/>
      <c r="U38" s="391"/>
      <c r="V38" s="391"/>
      <c r="W38" s="391"/>
      <c r="X38" s="391"/>
      <c r="Y38" s="391"/>
      <c r="Z38" s="391"/>
    </row>
    <row r="39" spans="1:26" s="392" customFormat="1" ht="13.5">
      <c r="A39" s="389">
        <v>1.1000000000000001</v>
      </c>
      <c r="B39" s="489" t="s">
        <v>11</v>
      </c>
      <c r="C39" s="489"/>
      <c r="D39" s="393">
        <f>+Ashkhatavardz!C9+Ashkhatavardz!O7+Ashkhatavardz!C10</f>
        <v>100</v>
      </c>
      <c r="E39" s="393"/>
      <c r="F39" s="390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  <c r="X39" s="391"/>
      <c r="Y39" s="391"/>
      <c r="Z39" s="391"/>
    </row>
    <row r="40" spans="1:26" s="392" customFormat="1" ht="13.5" hidden="1">
      <c r="A40" s="389">
        <f t="shared" si="2"/>
        <v>1.2000000000000002</v>
      </c>
      <c r="B40" s="489" t="s">
        <v>227</v>
      </c>
      <c r="C40" s="489"/>
      <c r="D40" s="393">
        <f>+Ashkhatavardz!C11+Ashkhatavardz!L7</f>
        <v>0</v>
      </c>
      <c r="E40" s="393"/>
      <c r="F40" s="390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  <c r="Z40" s="391"/>
    </row>
    <row r="41" spans="1:26">
      <c r="A41" s="103">
        <f>+A37+1</f>
        <v>2</v>
      </c>
      <c r="B41" s="487" t="s">
        <v>13</v>
      </c>
      <c r="C41" s="487"/>
      <c r="D41" s="194">
        <f>+Komunal!F27</f>
        <v>406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87" t="s">
        <v>12</v>
      </c>
      <c r="C42" s="487"/>
      <c r="D42" s="194">
        <f>+Komunal!J27</f>
        <v>71.7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4</v>
      </c>
      <c r="B43" s="487" t="s">
        <v>14</v>
      </c>
      <c r="C43" s="487"/>
      <c r="D43" s="194">
        <f>+Komunal!M20</f>
        <v>13.8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84" t="s">
        <v>15</v>
      </c>
      <c r="C44" s="484"/>
      <c r="D44" s="193">
        <v>8.6</v>
      </c>
      <c r="E44" s="193"/>
      <c r="F44" s="193"/>
    </row>
    <row r="45" spans="1:26" s="5" customFormat="1" ht="18" customHeight="1">
      <c r="A45" s="103">
        <f t="shared" si="3"/>
        <v>6</v>
      </c>
      <c r="B45" s="484" t="s">
        <v>16</v>
      </c>
      <c r="C45" s="484"/>
      <c r="D45" s="413">
        <v>2.4</v>
      </c>
      <c r="E45" s="193"/>
      <c r="F45" s="193"/>
    </row>
    <row r="46" spans="1:26" s="5" customFormat="1" ht="18" customHeight="1">
      <c r="A46" s="103">
        <f t="shared" si="3"/>
        <v>7</v>
      </c>
      <c r="B46" s="484" t="s">
        <v>17</v>
      </c>
      <c r="C46" s="484"/>
      <c r="D46" s="426">
        <v>153.6</v>
      </c>
      <c r="E46" s="426"/>
      <c r="F46" s="426"/>
    </row>
    <row r="47" spans="1:26" s="5" customFormat="1" ht="18" customHeight="1">
      <c r="A47" s="103">
        <f>+A46+1</f>
        <v>8</v>
      </c>
      <c r="B47" s="484" t="s">
        <v>18</v>
      </c>
      <c r="C47" s="484"/>
      <c r="D47" s="193">
        <v>48</v>
      </c>
      <c r="E47" s="193"/>
      <c r="F47" s="193"/>
      <c r="M47" s="77"/>
    </row>
    <row r="48" spans="1:26" s="5" customFormat="1" ht="18" customHeight="1">
      <c r="A48" s="103">
        <f t="shared" ref="A48:A68" si="4">+A47+1</f>
        <v>9</v>
      </c>
      <c r="B48" s="484" t="s">
        <v>247</v>
      </c>
      <c r="C48" s="484"/>
      <c r="D48" s="193">
        <v>84.6</v>
      </c>
      <c r="E48" s="193"/>
      <c r="F48" s="193"/>
      <c r="M48" s="244"/>
      <c r="N48" s="77"/>
      <c r="O48" s="461"/>
      <c r="P48" s="77"/>
      <c r="Q48" s="462"/>
    </row>
    <row r="49" spans="1:8" s="5" customFormat="1" ht="18" hidden="1" customHeight="1">
      <c r="A49" s="103">
        <f>A48+1</f>
        <v>10</v>
      </c>
      <c r="B49" s="484" t="s">
        <v>67</v>
      </c>
      <c r="C49" s="484"/>
      <c r="D49" s="193"/>
      <c r="E49" s="193"/>
      <c r="F49" s="193"/>
    </row>
    <row r="50" spans="1:8" s="5" customFormat="1" ht="18" hidden="1" customHeight="1">
      <c r="A50" s="103">
        <f t="shared" si="4"/>
        <v>11</v>
      </c>
      <c r="B50" s="484" t="s">
        <v>41</v>
      </c>
      <c r="C50" s="484"/>
      <c r="D50" s="193"/>
      <c r="E50" s="193"/>
      <c r="F50" s="193"/>
    </row>
    <row r="51" spans="1:8" s="5" customFormat="1" ht="18" hidden="1" customHeight="1">
      <c r="A51" s="103">
        <f t="shared" si="4"/>
        <v>12</v>
      </c>
      <c r="B51" s="484" t="s">
        <v>111</v>
      </c>
      <c r="C51" s="484"/>
      <c r="D51" s="193"/>
      <c r="E51" s="193"/>
      <c r="F51" s="193"/>
    </row>
    <row r="52" spans="1:8" s="5" customFormat="1" ht="18" hidden="1" customHeight="1">
      <c r="A52" s="103">
        <f t="shared" si="4"/>
        <v>13</v>
      </c>
      <c r="B52" s="484" t="s">
        <v>112</v>
      </c>
      <c r="C52" s="484"/>
      <c r="D52" s="193"/>
      <c r="E52" s="193"/>
      <c r="F52" s="193"/>
      <c r="H52" s="45"/>
    </row>
    <row r="53" spans="1:8" s="5" customFormat="1" ht="18" hidden="1" customHeight="1">
      <c r="A53" s="103">
        <f t="shared" si="4"/>
        <v>14</v>
      </c>
      <c r="B53" s="484" t="s">
        <v>19</v>
      </c>
      <c r="C53" s="484"/>
      <c r="D53" s="193"/>
      <c r="E53" s="193"/>
      <c r="F53" s="193"/>
      <c r="H53" s="45"/>
    </row>
    <row r="54" spans="1:8" s="5" customFormat="1" ht="18" customHeight="1">
      <c r="A54" s="103">
        <v>10</v>
      </c>
      <c r="B54" s="484" t="s">
        <v>20</v>
      </c>
      <c r="C54" s="484"/>
      <c r="D54" s="193">
        <v>61</v>
      </c>
      <c r="E54" s="193"/>
      <c r="F54" s="193"/>
    </row>
    <row r="55" spans="1:8" s="5" customFormat="1" ht="18" hidden="1" customHeight="1">
      <c r="A55" s="103">
        <f t="shared" si="4"/>
        <v>11</v>
      </c>
      <c r="B55" s="484" t="s">
        <v>60</v>
      </c>
      <c r="C55" s="484"/>
      <c r="D55" s="193"/>
      <c r="E55" s="193"/>
      <c r="F55" s="193"/>
    </row>
    <row r="56" spans="1:8" hidden="1">
      <c r="A56" s="103">
        <f t="shared" si="4"/>
        <v>12</v>
      </c>
      <c r="B56" s="487" t="s">
        <v>47</v>
      </c>
      <c r="C56" s="487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13</v>
      </c>
      <c r="B57" s="484" t="s">
        <v>38</v>
      </c>
      <c r="C57" s="484"/>
      <c r="D57" s="193"/>
      <c r="E57" s="193"/>
      <c r="F57" s="193"/>
    </row>
    <row r="58" spans="1:8" s="5" customFormat="1" ht="18" hidden="1" customHeight="1">
      <c r="A58" s="103">
        <f t="shared" si="4"/>
        <v>14</v>
      </c>
      <c r="B58" s="484" t="s">
        <v>68</v>
      </c>
      <c r="C58" s="484"/>
      <c r="D58" s="193"/>
      <c r="E58" s="193"/>
      <c r="F58" s="193"/>
    </row>
    <row r="59" spans="1:8" s="5" customFormat="1" ht="18" customHeight="1">
      <c r="A59" s="103">
        <v>11</v>
      </c>
      <c r="B59" s="484" t="s">
        <v>69</v>
      </c>
      <c r="C59" s="484"/>
      <c r="D59" s="193">
        <v>117</v>
      </c>
      <c r="E59" s="193"/>
      <c r="F59" s="193"/>
    </row>
    <row r="60" spans="1:8" s="5" customFormat="1" ht="18" hidden="1" customHeight="1">
      <c r="A60" s="103">
        <f t="shared" si="4"/>
        <v>12</v>
      </c>
      <c r="B60" s="484" t="s">
        <v>39</v>
      </c>
      <c r="C60" s="484"/>
      <c r="D60" s="193"/>
      <c r="E60" s="193"/>
      <c r="F60" s="193"/>
    </row>
    <row r="61" spans="1:8" s="5" customFormat="1" ht="18" hidden="1" customHeight="1">
      <c r="A61" s="103">
        <f t="shared" si="4"/>
        <v>13</v>
      </c>
      <c r="B61" s="484" t="s">
        <v>113</v>
      </c>
      <c r="C61" s="484"/>
      <c r="D61" s="193"/>
      <c r="E61" s="193"/>
      <c r="F61" s="193"/>
    </row>
    <row r="62" spans="1:8" s="5" customFormat="1" hidden="1">
      <c r="A62" s="103">
        <f t="shared" si="4"/>
        <v>14</v>
      </c>
      <c r="B62" s="484" t="s">
        <v>40</v>
      </c>
      <c r="C62" s="484"/>
      <c r="D62" s="193"/>
      <c r="E62" s="193"/>
      <c r="F62" s="193"/>
    </row>
    <row r="63" spans="1:8" s="5" customFormat="1" hidden="1">
      <c r="A63" s="103">
        <f t="shared" si="4"/>
        <v>15</v>
      </c>
      <c r="B63" s="484" t="s">
        <v>57</v>
      </c>
      <c r="C63" s="484"/>
      <c r="D63" s="193"/>
      <c r="E63" s="193"/>
      <c r="F63" s="193"/>
    </row>
    <row r="64" spans="1:8" s="5" customFormat="1" hidden="1">
      <c r="A64" s="103">
        <f t="shared" si="4"/>
        <v>16</v>
      </c>
      <c r="B64" s="484" t="s">
        <v>248</v>
      </c>
      <c r="C64" s="484"/>
      <c r="D64" s="193"/>
      <c r="E64" s="193"/>
      <c r="F64" s="193"/>
    </row>
    <row r="65" spans="1:7" s="5" customFormat="1" hidden="1">
      <c r="A65" s="103">
        <f>A64+1</f>
        <v>17</v>
      </c>
      <c r="B65" s="484" t="s">
        <v>216</v>
      </c>
      <c r="C65" s="484"/>
      <c r="D65" s="193"/>
      <c r="E65" s="193"/>
      <c r="F65" s="193"/>
    </row>
    <row r="66" spans="1:7" s="5" customFormat="1" hidden="1">
      <c r="A66" s="103">
        <f t="shared" si="4"/>
        <v>18</v>
      </c>
      <c r="B66" s="484"/>
      <c r="C66" s="484"/>
      <c r="D66" s="193"/>
      <c r="E66" s="193"/>
      <c r="F66" s="193"/>
    </row>
    <row r="67" spans="1:7" s="5" customFormat="1" hidden="1">
      <c r="A67" s="103">
        <f t="shared" si="4"/>
        <v>19</v>
      </c>
      <c r="B67" s="484"/>
      <c r="C67" s="484"/>
      <c r="D67" s="193"/>
      <c r="E67" s="193"/>
      <c r="F67" s="193"/>
    </row>
    <row r="68" spans="1:7" s="5" customFormat="1" hidden="1">
      <c r="A68" s="103">
        <f t="shared" si="4"/>
        <v>20</v>
      </c>
      <c r="B68" s="484"/>
      <c r="C68" s="484"/>
      <c r="D68" s="193"/>
      <c r="E68" s="193"/>
      <c r="F68" s="193"/>
      <c r="G68" s="50"/>
    </row>
    <row r="69" spans="1:7" s="5" customFormat="1">
      <c r="A69" s="103">
        <v>12</v>
      </c>
      <c r="B69" s="484" t="s">
        <v>21</v>
      </c>
      <c r="C69" s="484"/>
      <c r="D69" s="193">
        <f>21+74.8</f>
        <v>95.8</v>
      </c>
      <c r="E69" s="193"/>
      <c r="F69" s="193"/>
    </row>
    <row r="70" spans="1:7" s="391" customFormat="1" ht="13.5">
      <c r="A70" s="389">
        <f t="shared" ref="A70" si="5">+A69+0.1</f>
        <v>12.1</v>
      </c>
      <c r="B70" s="480" t="s">
        <v>70</v>
      </c>
      <c r="C70" s="480"/>
      <c r="D70" s="393">
        <v>21</v>
      </c>
      <c r="E70" s="393"/>
      <c r="F70" s="393"/>
      <c r="G70" s="395"/>
    </row>
    <row r="71" spans="1:7" s="5" customFormat="1" hidden="1">
      <c r="A71" s="103">
        <f>+A69+1</f>
        <v>13</v>
      </c>
      <c r="B71" s="484" t="s">
        <v>71</v>
      </c>
      <c r="C71" s="484"/>
      <c r="D71" s="193"/>
      <c r="E71" s="193"/>
      <c r="F71" s="193"/>
    </row>
    <row r="72" spans="1:7" s="13" customFormat="1" hidden="1">
      <c r="A72" s="103">
        <f>+A71+1</f>
        <v>14</v>
      </c>
      <c r="B72" s="484" t="s">
        <v>61</v>
      </c>
      <c r="C72" s="484"/>
      <c r="D72" s="193"/>
      <c r="E72" s="193"/>
      <c r="F72" s="193"/>
      <c r="G72" s="46"/>
    </row>
    <row r="73" spans="1:7" ht="23.25" customHeight="1">
      <c r="A73" s="47"/>
      <c r="B73" s="490" t="s">
        <v>215</v>
      </c>
      <c r="C73" s="490"/>
      <c r="D73" s="230">
        <f>SUM(D37,D41:D46,D47:D69,D71:D72)</f>
        <v>13445.6</v>
      </c>
      <c r="E73" s="193" t="s">
        <v>196</v>
      </c>
      <c r="F73" s="194"/>
      <c r="G73" s="227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/>
      <c r="D75" s="13"/>
      <c r="E75" s="13"/>
      <c r="F75" s="13"/>
    </row>
    <row r="76" spans="1:7" s="5" customFormat="1" ht="12.75" hidden="1" customHeight="1">
      <c r="B76" s="94"/>
      <c r="C76" s="386" t="s">
        <v>87</v>
      </c>
      <c r="D76" s="388"/>
      <c r="E76" s="388"/>
      <c r="F76" s="388"/>
    </row>
    <row r="77" spans="1:7" s="5" customFormat="1" ht="27" hidden="1" customHeight="1">
      <c r="B77" s="101" t="s">
        <v>6</v>
      </c>
      <c r="C77" s="232"/>
      <c r="D77" s="13"/>
      <c r="E77" s="13"/>
      <c r="F77" s="13"/>
    </row>
    <row r="78" spans="1:7" s="5" customFormat="1" ht="13.5" hidden="1" customHeight="1">
      <c r="C78" s="386" t="s">
        <v>87</v>
      </c>
      <c r="D78" s="388"/>
      <c r="E78" s="388"/>
      <c r="F78" s="388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3.5" customHeight="1">
      <c r="B80" s="365" t="s">
        <v>193</v>
      </c>
      <c r="D80" s="276" t="s">
        <v>201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M118"/>
  <sheetViews>
    <sheetView tabSelected="1" view="pageBreakPreview" topLeftCell="A41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0" t="s">
        <v>167</v>
      </c>
      <c r="E1" s="278">
        <f>+'Ekamut-caxs'!E1+1</f>
        <v>28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1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1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2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2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2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0" t="s">
        <v>195</v>
      </c>
      <c r="E7" s="94">
        <f>+'Ekamut-caxs'!E7+1</f>
        <v>28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1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1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2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2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499" t="s">
        <v>34</v>
      </c>
      <c r="B12" s="499"/>
      <c r="C12" s="499"/>
      <c r="D12" s="499"/>
      <c r="E12" s="414"/>
      <c r="F12" s="94"/>
      <c r="G12" s="37"/>
      <c r="H12" s="37"/>
      <c r="I12" s="37"/>
      <c r="J12" s="37"/>
      <c r="K12" s="69"/>
      <c r="L12" s="69"/>
      <c r="M12" s="69"/>
    </row>
    <row r="13" spans="1:13" s="430" customFormat="1" ht="29.25" customHeight="1">
      <c r="A13" s="500" t="str">
        <f>+'Ekamut-caxs'!A14</f>
        <v xml:space="preserve">«Երևանի հ. 16 գրադարան» ՀՈԱԿ-ի   </v>
      </c>
      <c r="B13" s="500"/>
      <c r="C13" s="500"/>
      <c r="D13" s="500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83" t="s">
        <v>241</v>
      </c>
      <c r="B14" s="483"/>
      <c r="C14" s="483"/>
      <c r="D14" s="483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5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01" t="s">
        <v>24</v>
      </c>
      <c r="C17" s="502"/>
      <c r="D17" s="76" t="s">
        <v>36</v>
      </c>
      <c r="E17" s="416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03" t="s">
        <v>25</v>
      </c>
      <c r="C18" s="504"/>
      <c r="D18" s="214">
        <f>+'Dramakani hamematakan'!C6</f>
        <v>228.7</v>
      </c>
      <c r="E18" s="417"/>
      <c r="F18" s="411">
        <f>+D18-D71</f>
        <v>131.89999999999998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03" t="s">
        <v>74</v>
      </c>
      <c r="C19" s="504"/>
      <c r="D19" s="214">
        <f>SUM(D20:D27,D30:D33)</f>
        <v>13424.6</v>
      </c>
      <c r="E19" s="418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491" t="s">
        <v>109</v>
      </c>
      <c r="C20" s="492"/>
      <c r="D20" s="206">
        <f>+'Pastaci finansav.'!C13</f>
        <v>13424.6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05" t="s">
        <v>181</v>
      </c>
      <c r="C21" s="506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486" t="s">
        <v>221</v>
      </c>
      <c r="C22" s="486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491" t="str">
        <f>+'Ekamut-caxs'!B21</f>
        <v>Վճարովի ծառայություններից (գեղագիտական ուսուցում)</v>
      </c>
      <c r="C23" s="492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491" t="s">
        <v>46</v>
      </c>
      <c r="C24" s="492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491" t="s">
        <v>56</v>
      </c>
      <c r="C25" s="492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491" t="s">
        <v>180</v>
      </c>
      <c r="C26" s="492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491" t="s">
        <v>228</v>
      </c>
      <c r="C27" s="492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01" customFormat="1" hidden="1">
      <c r="A28" s="409">
        <f t="shared" ref="A28:A29" si="1">+A27+0.1</f>
        <v>8.1</v>
      </c>
      <c r="B28" s="495">
        <f>+'Ekamut-caxs'!B26</f>
        <v>0</v>
      </c>
      <c r="C28" s="496"/>
      <c r="D28" s="396">
        <f>+'Ekamut-caxs'!D26</f>
        <v>0</v>
      </c>
      <c r="E28" s="397"/>
      <c r="F28" s="398"/>
      <c r="G28" s="399"/>
      <c r="H28" s="399"/>
      <c r="I28" s="399"/>
      <c r="J28" s="400"/>
    </row>
    <row r="29" spans="1:13" s="401" customFormat="1" hidden="1">
      <c r="A29" s="409">
        <f t="shared" si="1"/>
        <v>8.1999999999999993</v>
      </c>
      <c r="B29" s="495">
        <f>+'Ekamut-caxs'!B27</f>
        <v>0</v>
      </c>
      <c r="C29" s="496"/>
      <c r="D29" s="396">
        <f>+'Ekamut-caxs'!D27</f>
        <v>0</v>
      </c>
      <c r="E29" s="397"/>
      <c r="F29" s="398"/>
      <c r="G29" s="399"/>
      <c r="H29" s="399"/>
      <c r="I29" s="399"/>
      <c r="J29" s="400"/>
    </row>
    <row r="30" spans="1:13" s="69" customFormat="1" ht="17.25" hidden="1">
      <c r="A30" s="54">
        <f>+A27+1</f>
        <v>9</v>
      </c>
      <c r="B30" s="493" t="s">
        <v>26</v>
      </c>
      <c r="C30" s="494"/>
      <c r="D30" s="205"/>
      <c r="E30" s="275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10</v>
      </c>
      <c r="B31" s="491" t="s">
        <v>8</v>
      </c>
      <c r="C31" s="492"/>
      <c r="D31" s="206">
        <f>+'Ekamut-caxs'!D31</f>
        <v>0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11</v>
      </c>
      <c r="B32" s="493"/>
      <c r="C32" s="494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12</v>
      </c>
      <c r="B33" s="493"/>
      <c r="C33" s="494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03" t="s">
        <v>75</v>
      </c>
      <c r="C34" s="504"/>
      <c r="D34" s="214">
        <f>D35+D73+D86</f>
        <v>13566.6</v>
      </c>
      <c r="E34" s="418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03" t="s">
        <v>52</v>
      </c>
      <c r="C35" s="504"/>
      <c r="D35" s="214">
        <f>SUM(D36,D40:D45,D46:D67,D71:D72)</f>
        <v>13446.6</v>
      </c>
      <c r="E35" s="418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491" t="s">
        <v>10</v>
      </c>
      <c r="C36" s="492"/>
      <c r="D36" s="206">
        <f>+'Ekamut-caxs'!D37</f>
        <v>12383.1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05" customFormat="1" ht="14.25" hidden="1">
      <c r="A37" s="409">
        <f t="shared" ref="A37:A39" si="3">+A36+0.1</f>
        <v>1.1000000000000001</v>
      </c>
      <c r="B37" s="495" t="s">
        <v>110</v>
      </c>
      <c r="C37" s="496"/>
      <c r="D37" s="396">
        <f>+'Ekamut-caxs'!D38</f>
        <v>0</v>
      </c>
      <c r="E37" s="397"/>
      <c r="F37" s="403"/>
      <c r="G37" s="404"/>
      <c r="H37" s="404"/>
      <c r="I37" s="404"/>
      <c r="J37" s="404"/>
    </row>
    <row r="38" spans="1:13" s="405" customFormat="1" ht="14.25">
      <c r="A38" s="409">
        <v>1.1000000000000001</v>
      </c>
      <c r="B38" s="495" t="s">
        <v>11</v>
      </c>
      <c r="C38" s="496"/>
      <c r="D38" s="396">
        <f>+'Ekamut-caxs'!D39</f>
        <v>100</v>
      </c>
      <c r="E38" s="397"/>
      <c r="F38" s="406"/>
      <c r="G38" s="404"/>
      <c r="H38" s="404"/>
      <c r="I38" s="404"/>
      <c r="J38" s="404"/>
    </row>
    <row r="39" spans="1:13" s="405" customFormat="1" ht="14.25" hidden="1">
      <c r="A39" s="409">
        <f t="shared" si="3"/>
        <v>1.2000000000000002</v>
      </c>
      <c r="B39" s="495" t="str">
        <f>+'Ekamut-caxs'!B40</f>
        <v>կամավոր ատեստավորման գծով լրավճար</v>
      </c>
      <c r="C39" s="496"/>
      <c r="D39" s="396">
        <f>+'Ekamut-caxs'!D40</f>
        <v>0</v>
      </c>
      <c r="E39" s="397"/>
      <c r="F39" s="406"/>
      <c r="G39" s="404"/>
      <c r="H39" s="404"/>
      <c r="I39" s="404"/>
      <c r="J39" s="404"/>
    </row>
    <row r="40" spans="1:13" s="85" customFormat="1" ht="17.25">
      <c r="A40" s="54">
        <f>+A36+1</f>
        <v>2</v>
      </c>
      <c r="B40" s="491" t="s">
        <v>13</v>
      </c>
      <c r="C40" s="492"/>
      <c r="D40" s="206">
        <f>+'Ekamut-caxs'!D41</f>
        <v>406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491" t="s">
        <v>12</v>
      </c>
      <c r="C41" s="492"/>
      <c r="D41" s="206">
        <f>+'Ekamut-caxs'!D42</f>
        <v>71.7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491" t="s">
        <v>14</v>
      </c>
      <c r="C42" s="492"/>
      <c r="D42" s="206">
        <f>+'Ekamut-caxs'!D43</f>
        <v>13.8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491" t="s">
        <v>15</v>
      </c>
      <c r="C43" s="492"/>
      <c r="D43" s="206">
        <f>+'Ekamut-caxs'!D44</f>
        <v>8.6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491" t="s">
        <v>16</v>
      </c>
      <c r="C44" s="492"/>
      <c r="D44" s="206">
        <v>2.4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491" t="s">
        <v>249</v>
      </c>
      <c r="C45" s="492"/>
      <c r="D45" s="206">
        <f>+'Ekamut-caxs'!D46</f>
        <v>153.6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8</v>
      </c>
      <c r="B46" s="491" t="s">
        <v>18</v>
      </c>
      <c r="C46" s="492"/>
      <c r="D46" s="206">
        <f>+'Ekamut-caxs'!D47</f>
        <v>48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7" si="5">+A46+1</f>
        <v>9</v>
      </c>
      <c r="B47" s="491" t="s">
        <v>247</v>
      </c>
      <c r="C47" s="492"/>
      <c r="D47" s="205">
        <f>+'Ekamut-caxs'!D48</f>
        <v>84.6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10</v>
      </c>
      <c r="B48" s="491" t="s">
        <v>67</v>
      </c>
      <c r="C48" s="492"/>
      <c r="D48" s="205">
        <f>+'Ekamut-caxs'!D49</f>
        <v>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11</v>
      </c>
      <c r="B49" s="491" t="s">
        <v>41</v>
      </c>
      <c r="C49" s="492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12</v>
      </c>
      <c r="B50" s="491" t="s">
        <v>111</v>
      </c>
      <c r="C50" s="492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13</v>
      </c>
      <c r="B51" s="491" t="s">
        <v>112</v>
      </c>
      <c r="C51" s="492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14</v>
      </c>
      <c r="B52" s="491" t="s">
        <v>19</v>
      </c>
      <c r="C52" s="492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10</v>
      </c>
      <c r="B53" s="491" t="s">
        <v>20</v>
      </c>
      <c r="C53" s="492"/>
      <c r="D53" s="206">
        <f>+'Ekamut-caxs'!D54</f>
        <v>61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11</v>
      </c>
      <c r="B54" s="491" t="s">
        <v>60</v>
      </c>
      <c r="C54" s="492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12</v>
      </c>
      <c r="B55" s="491" t="s">
        <v>47</v>
      </c>
      <c r="C55" s="492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13</v>
      </c>
      <c r="B56" s="491" t="s">
        <v>38</v>
      </c>
      <c r="C56" s="492"/>
      <c r="D56" s="206">
        <f>+'Ekamut-caxs'!D57</f>
        <v>0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 hidden="1">
      <c r="A57" s="54">
        <f t="shared" si="5"/>
        <v>14</v>
      </c>
      <c r="B57" s="491" t="s">
        <v>68</v>
      </c>
      <c r="C57" s="492"/>
      <c r="D57" s="206">
        <f>+'Ekamut-caxs'!D58</f>
        <v>0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11</v>
      </c>
      <c r="B58" s="491" t="s">
        <v>69</v>
      </c>
      <c r="C58" s="492"/>
      <c r="D58" s="206">
        <f>+'Ekamut-caxs'!D59</f>
        <v>117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12</v>
      </c>
      <c r="B59" s="491" t="s">
        <v>39</v>
      </c>
      <c r="C59" s="492"/>
      <c r="D59" s="206">
        <f>+'Ekamut-caxs'!D60</f>
        <v>0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13</v>
      </c>
      <c r="B60" s="491" t="s">
        <v>113</v>
      </c>
      <c r="C60" s="492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14</v>
      </c>
      <c r="B61" s="491" t="s">
        <v>40</v>
      </c>
      <c r="C61" s="492"/>
      <c r="D61" s="206">
        <f>+'Ekamut-caxs'!D62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15</v>
      </c>
      <c r="B62" s="491" t="s">
        <v>57</v>
      </c>
      <c r="C62" s="492"/>
      <c r="D62" s="206">
        <f>+'Ekamut-caxs'!D63</f>
        <v>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16</v>
      </c>
      <c r="B63" s="491" t="s">
        <v>248</v>
      </c>
      <c r="C63" s="492"/>
      <c r="D63" s="206">
        <f>+'Ekamut-caxs'!D64</f>
        <v>0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17</v>
      </c>
      <c r="B64" s="493" t="s">
        <v>216</v>
      </c>
      <c r="C64" s="494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18</v>
      </c>
      <c r="B65" s="493"/>
      <c r="C65" s="494"/>
      <c r="D65" s="205">
        <f>+'Ekamut-caxs'!D66</f>
        <v>0</v>
      </c>
      <c r="E65" s="275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19</v>
      </c>
      <c r="B66" s="493"/>
      <c r="C66" s="494"/>
      <c r="D66" s="205">
        <f>+'Ekamut-caxs'!D67</f>
        <v>0</v>
      </c>
      <c r="E66" s="275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20</v>
      </c>
      <c r="B67" s="491" t="s">
        <v>28</v>
      </c>
      <c r="C67" s="492"/>
      <c r="D67" s="206">
        <f>SUM(D68:D70)</f>
        <v>0</v>
      </c>
      <c r="E67" s="275"/>
      <c r="F67" s="99"/>
      <c r="G67" s="60"/>
      <c r="H67" s="60"/>
      <c r="I67" s="60"/>
      <c r="J67" s="60"/>
      <c r="K67" s="84"/>
      <c r="L67" s="84"/>
      <c r="M67" s="84"/>
    </row>
    <row r="68" spans="1:13" s="401" customFormat="1" hidden="1">
      <c r="A68" s="409">
        <f>+A67+0.1</f>
        <v>20.100000000000001</v>
      </c>
      <c r="B68" s="495" t="s">
        <v>29</v>
      </c>
      <c r="C68" s="496"/>
      <c r="D68" s="396"/>
      <c r="E68" s="397"/>
      <c r="F68" s="407"/>
      <c r="G68" s="400"/>
      <c r="H68" s="400"/>
      <c r="I68" s="400"/>
      <c r="J68" s="400"/>
    </row>
    <row r="69" spans="1:13" s="401" customFormat="1" hidden="1">
      <c r="A69" s="409">
        <f t="shared" ref="A69:A70" si="6">+A68+0.1</f>
        <v>20.200000000000003</v>
      </c>
      <c r="B69" s="495" t="s">
        <v>42</v>
      </c>
      <c r="C69" s="496"/>
      <c r="D69" s="396"/>
      <c r="E69" s="397"/>
      <c r="F69" s="407"/>
      <c r="G69" s="400"/>
      <c r="H69" s="400"/>
      <c r="I69" s="400"/>
      <c r="J69" s="400"/>
    </row>
    <row r="70" spans="1:13" s="408" customFormat="1" hidden="1">
      <c r="A70" s="409">
        <f t="shared" si="6"/>
        <v>20.300000000000004</v>
      </c>
      <c r="B70" s="509" t="s">
        <v>76</v>
      </c>
      <c r="C70" s="510"/>
      <c r="D70" s="402">
        <f>+'Ekamut-caxs'!D71</f>
        <v>0</v>
      </c>
      <c r="E70" s="397"/>
      <c r="F70" s="407"/>
      <c r="G70" s="400"/>
      <c r="H70" s="400"/>
      <c r="I70" s="400"/>
      <c r="J70" s="400"/>
      <c r="K70" s="401"/>
      <c r="L70" s="401"/>
      <c r="M70" s="401"/>
    </row>
    <row r="71" spans="1:13" s="84" customFormat="1" ht="17.25">
      <c r="A71" s="54">
        <v>12</v>
      </c>
      <c r="B71" s="493" t="s">
        <v>30</v>
      </c>
      <c r="C71" s="494"/>
      <c r="D71" s="205">
        <v>96.8</v>
      </c>
      <c r="E71" s="275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13</v>
      </c>
      <c r="B72" s="493" t="s">
        <v>77</v>
      </c>
      <c r="C72" s="494"/>
      <c r="D72" s="205"/>
      <c r="E72" s="275"/>
      <c r="F72" s="99" t="s">
        <v>187</v>
      </c>
      <c r="G72" s="60"/>
      <c r="H72" s="60"/>
      <c r="I72" s="60"/>
      <c r="J72" s="60"/>
    </row>
    <row r="73" spans="1:13" s="73" customFormat="1" ht="17.25">
      <c r="A73" s="33" t="s">
        <v>50</v>
      </c>
      <c r="B73" s="507" t="s">
        <v>53</v>
      </c>
      <c r="C73" s="508"/>
      <c r="D73" s="214">
        <f>D74+D82</f>
        <v>120</v>
      </c>
      <c r="E73" s="418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491" t="s">
        <v>82</v>
      </c>
      <c r="C74" s="492"/>
      <c r="D74" s="206">
        <f>SUM(D75:D81)</f>
        <v>120</v>
      </c>
      <c r="E74" s="275"/>
      <c r="F74" s="98"/>
      <c r="G74" s="90"/>
      <c r="H74" s="90"/>
      <c r="I74" s="90"/>
      <c r="J74" s="90"/>
      <c r="K74" s="82"/>
      <c r="L74" s="82"/>
      <c r="M74" s="82"/>
    </row>
    <row r="75" spans="1:13" s="405" customFormat="1" ht="14.25">
      <c r="A75" s="412">
        <f>+A74+0.1</f>
        <v>1.1000000000000001</v>
      </c>
      <c r="B75" s="495" t="s">
        <v>78</v>
      </c>
      <c r="C75" s="496"/>
      <c r="D75" s="396">
        <v>120</v>
      </c>
      <c r="E75" s="397"/>
      <c r="F75" s="406"/>
      <c r="G75" s="404"/>
      <c r="H75" s="404"/>
      <c r="I75" s="404"/>
      <c r="J75" s="404"/>
    </row>
    <row r="76" spans="1:13" s="405" customFormat="1" ht="14.25" hidden="1">
      <c r="A76" s="412">
        <f t="shared" ref="A76:A81" si="7">+A75+0.1</f>
        <v>1.2000000000000002</v>
      </c>
      <c r="B76" s="495" t="s">
        <v>79</v>
      </c>
      <c r="C76" s="496"/>
      <c r="D76" s="396"/>
      <c r="E76" s="397"/>
      <c r="F76" s="406"/>
      <c r="G76" s="404"/>
      <c r="H76" s="404"/>
      <c r="I76" s="404"/>
      <c r="J76" s="404"/>
    </row>
    <row r="77" spans="1:13" s="405" customFormat="1" ht="14.25" hidden="1">
      <c r="A77" s="412">
        <f t="shared" si="7"/>
        <v>1.3000000000000003</v>
      </c>
      <c r="B77" s="495" t="s">
        <v>80</v>
      </c>
      <c r="C77" s="496"/>
      <c r="D77" s="396"/>
      <c r="E77" s="397"/>
      <c r="F77" s="406"/>
      <c r="G77" s="404"/>
      <c r="H77" s="404"/>
      <c r="I77" s="404"/>
      <c r="J77" s="404"/>
    </row>
    <row r="78" spans="1:13" s="405" customFormat="1" ht="14.25" hidden="1">
      <c r="A78" s="412">
        <f t="shared" si="7"/>
        <v>1.4000000000000004</v>
      </c>
      <c r="B78" s="495" t="s">
        <v>182</v>
      </c>
      <c r="C78" s="496"/>
      <c r="D78" s="396"/>
      <c r="E78" s="397"/>
      <c r="F78" s="406"/>
      <c r="G78" s="404"/>
      <c r="H78" s="404"/>
      <c r="I78" s="404"/>
      <c r="J78" s="404"/>
    </row>
    <row r="79" spans="1:13" s="405" customFormat="1" ht="14.25" hidden="1">
      <c r="A79" s="412">
        <f t="shared" si="7"/>
        <v>1.5000000000000004</v>
      </c>
      <c r="B79" s="495" t="s">
        <v>58</v>
      </c>
      <c r="C79" s="496"/>
      <c r="D79" s="396"/>
      <c r="E79" s="397"/>
      <c r="F79" s="406"/>
      <c r="G79" s="404"/>
      <c r="H79" s="404"/>
      <c r="I79" s="404"/>
      <c r="J79" s="404"/>
    </row>
    <row r="80" spans="1:13" s="405" customFormat="1" ht="14.25" hidden="1">
      <c r="A80" s="412">
        <f t="shared" si="7"/>
        <v>1.6000000000000005</v>
      </c>
      <c r="B80" s="495" t="s">
        <v>59</v>
      </c>
      <c r="C80" s="496"/>
      <c r="D80" s="396"/>
      <c r="E80" s="397"/>
      <c r="F80" s="406"/>
      <c r="G80" s="404"/>
      <c r="H80" s="404"/>
      <c r="I80" s="404"/>
      <c r="J80" s="404"/>
    </row>
    <row r="81" spans="1:13" s="405" customFormat="1" ht="14.25" hidden="1">
      <c r="A81" s="412">
        <f t="shared" si="7"/>
        <v>1.7000000000000006</v>
      </c>
      <c r="B81" s="495"/>
      <c r="C81" s="496"/>
      <c r="D81" s="396"/>
      <c r="E81" s="397"/>
      <c r="F81" s="394" t="s">
        <v>233</v>
      </c>
      <c r="G81" s="404"/>
      <c r="H81" s="404"/>
      <c r="I81" s="404"/>
      <c r="J81" s="404"/>
    </row>
    <row r="82" spans="1:13" s="83" customFormat="1" ht="17.25" hidden="1">
      <c r="A82" s="64">
        <v>2</v>
      </c>
      <c r="B82" s="491" t="s">
        <v>83</v>
      </c>
      <c r="C82" s="492"/>
      <c r="D82" s="206">
        <f>SUM(D83:D85)</f>
        <v>0</v>
      </c>
      <c r="E82" s="275"/>
      <c r="F82" s="98"/>
      <c r="G82" s="90"/>
      <c r="H82" s="90"/>
      <c r="I82" s="90"/>
      <c r="J82" s="90"/>
      <c r="K82" s="82"/>
      <c r="L82" s="82"/>
      <c r="M82" s="82"/>
    </row>
    <row r="83" spans="1:13" s="405" customFormat="1" ht="14.25" hidden="1">
      <c r="A83" s="412">
        <f t="shared" ref="A83:A85" si="8">+A82+0.1</f>
        <v>2.1</v>
      </c>
      <c r="B83" s="495" t="s">
        <v>55</v>
      </c>
      <c r="C83" s="496"/>
      <c r="D83" s="396"/>
      <c r="E83" s="397"/>
      <c r="F83" s="406"/>
      <c r="G83" s="404"/>
      <c r="H83" s="404"/>
      <c r="I83" s="404"/>
      <c r="J83" s="404"/>
    </row>
    <row r="84" spans="1:13" s="405" customFormat="1" ht="14.25" hidden="1">
      <c r="A84" s="412">
        <f t="shared" si="8"/>
        <v>2.2000000000000002</v>
      </c>
      <c r="B84" s="495" t="s">
        <v>54</v>
      </c>
      <c r="C84" s="496"/>
      <c r="D84" s="396"/>
      <c r="E84" s="397"/>
      <c r="F84" s="406"/>
      <c r="G84" s="404"/>
      <c r="H84" s="404"/>
      <c r="I84" s="404"/>
      <c r="J84" s="404"/>
    </row>
    <row r="85" spans="1:13" s="405" customFormat="1" ht="14.25" hidden="1">
      <c r="A85" s="412">
        <f t="shared" si="8"/>
        <v>2.3000000000000003</v>
      </c>
      <c r="B85" s="495" t="s">
        <v>43</v>
      </c>
      <c r="C85" s="496"/>
      <c r="D85" s="396"/>
      <c r="E85" s="397"/>
      <c r="F85" s="406"/>
      <c r="G85" s="404"/>
      <c r="H85" s="404"/>
      <c r="I85" s="404"/>
      <c r="J85" s="404"/>
    </row>
    <row r="86" spans="1:13" s="73" customFormat="1" ht="17.25" hidden="1">
      <c r="A86" s="33" t="s">
        <v>51</v>
      </c>
      <c r="B86" s="503" t="s">
        <v>122</v>
      </c>
      <c r="C86" s="504"/>
      <c r="D86" s="214">
        <f>SUM(D87:D88)</f>
        <v>0</v>
      </c>
      <c r="E86" s="418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493" t="s">
        <v>11</v>
      </c>
      <c r="C87" s="494"/>
      <c r="D87" s="205"/>
      <c r="E87" s="275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493"/>
      <c r="C88" s="494"/>
      <c r="D88" s="205"/>
      <c r="E88" s="275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03" t="s">
        <v>32</v>
      </c>
      <c r="C89" s="504"/>
      <c r="D89" s="214">
        <f>D18+D19-D34</f>
        <v>86.700000000000728</v>
      </c>
      <c r="E89" s="419" t="s">
        <v>196</v>
      </c>
      <c r="F89" s="497"/>
      <c r="G89" s="498"/>
      <c r="H89" s="224"/>
      <c r="I89" s="224"/>
      <c r="J89" s="193"/>
      <c r="K89" s="86"/>
      <c r="L89" s="86"/>
      <c r="M89" s="86"/>
    </row>
    <row r="90" spans="1:13" s="72" customFormat="1" ht="45" customHeight="1">
      <c r="A90" s="383"/>
      <c r="B90" s="384"/>
      <c r="C90" s="384"/>
      <c r="F90" s="101"/>
      <c r="G90" s="91"/>
      <c r="H90" s="91"/>
      <c r="I90" s="91"/>
      <c r="J90" s="91"/>
    </row>
    <row r="91" spans="1:13" s="5" customFormat="1" ht="21.75" hidden="1" customHeight="1">
      <c r="B91" s="385" t="s">
        <v>2</v>
      </c>
      <c r="C91" s="385"/>
      <c r="D91" s="232">
        <f>+'Ekamut-caxs'!C75</f>
        <v>0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6" t="s">
        <v>87</v>
      </c>
      <c r="E92" s="387"/>
      <c r="F92" s="388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>
        <f>+'Ekamut-caxs'!C77</f>
        <v>0</v>
      </c>
      <c r="E93" s="276"/>
      <c r="F93" s="72"/>
      <c r="G93" s="77"/>
      <c r="H93" s="77"/>
      <c r="I93" s="77"/>
      <c r="J93" s="77"/>
    </row>
    <row r="94" spans="1:13" s="2" customFormat="1" ht="12" hidden="1" customHeight="1">
      <c r="D94" s="386" t="s">
        <v>87</v>
      </c>
      <c r="E94" s="387"/>
      <c r="F94" s="388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3.5" customHeight="1">
      <c r="B96" s="365" t="str">
        <f>+'Ekamut-caxs'!B80</f>
        <v>ԵՐԵՎԱՆԻ ՔԱՂԱՔԱՊԵՏ՝</v>
      </c>
      <c r="C96" s="39"/>
      <c r="D96" s="479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3"/>
  <sheetViews>
    <sheetView view="pageBreakPreview" topLeftCell="A35" zoomScaleSheetLayoutView="100" workbookViewId="0">
      <selection activeCell="B18" sqref="B18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11" t="s">
        <v>48</v>
      </c>
      <c r="B1" s="511"/>
      <c r="C1" s="511"/>
      <c r="D1" s="511"/>
      <c r="E1" s="511"/>
      <c r="F1" s="511"/>
    </row>
    <row r="2" spans="1:18" s="18" customFormat="1" ht="25.5" customHeight="1">
      <c r="A2" s="500" t="str">
        <f>+'Ekamut-caxs'!A14</f>
        <v xml:space="preserve">«Երևանի հ. 16 գրադարան» ՀՈԱԿ-ի   </v>
      </c>
      <c r="B2" s="500"/>
      <c r="C2" s="500"/>
      <c r="D2" s="500"/>
      <c r="E2" s="500"/>
      <c r="F2" s="50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14" t="s">
        <v>240</v>
      </c>
      <c r="B3" s="514"/>
      <c r="C3" s="514"/>
      <c r="D3" s="514"/>
      <c r="E3" s="514"/>
      <c r="F3" s="514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13445.6</v>
      </c>
      <c r="D6" s="228">
        <f>SUM(D7:D17,D20:D22)</f>
        <v>13445.6</v>
      </c>
      <c r="E6" s="366">
        <f t="shared" ref="E6:E59" si="0">D6-C6</f>
        <v>0</v>
      </c>
      <c r="F6" s="270"/>
      <c r="G6" s="487"/>
      <c r="H6" s="48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13424.6</v>
      </c>
      <c r="D7" s="219">
        <f>+'Ekamut-caxs'!D18</f>
        <v>13424.6</v>
      </c>
      <c r="E7" s="219">
        <f t="shared" si="0"/>
        <v>0</v>
      </c>
      <c r="F7" s="218"/>
      <c r="G7" s="487"/>
      <c r="H7" s="487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9" t="s">
        <v>181</v>
      </c>
      <c r="C8" s="218"/>
      <c r="D8" s="219">
        <f>+'Ekamut-caxs'!D19</f>
        <v>0</v>
      </c>
      <c r="E8" s="219">
        <f>D8-C8</f>
        <v>0</v>
      </c>
      <c r="F8" s="218"/>
      <c r="G8" s="486"/>
      <c r="H8" s="486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9" t="s">
        <v>222</v>
      </c>
      <c r="C9" s="218"/>
      <c r="D9" s="219">
        <f>+'Ekamut-caxs'!D20</f>
        <v>0</v>
      </c>
      <c r="E9" s="219">
        <f t="shared" ref="E9:E16" si="1">D9-C9</f>
        <v>0</v>
      </c>
      <c r="F9" s="218"/>
      <c r="G9" s="487"/>
      <c r="H9" s="487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487"/>
      <c r="H10" s="487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487"/>
      <c r="H11" s="487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487"/>
      <c r="H12" s="487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487"/>
      <c r="H13" s="487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1" t="s">
        <v>228</v>
      </c>
      <c r="C14" s="220"/>
      <c r="D14" s="219">
        <f>+'Ekamut-caxs'!D25</f>
        <v>0</v>
      </c>
      <c r="E14" s="219">
        <f t="shared" si="1"/>
        <v>0</v>
      </c>
      <c r="F14" s="218"/>
      <c r="G14" s="515"/>
      <c r="H14" s="515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9" customFormat="1" ht="18.75" hidden="1" customHeight="1">
      <c r="A15" s="434">
        <v>8.1</v>
      </c>
      <c r="B15" s="435"/>
      <c r="C15" s="436"/>
      <c r="D15" s="437">
        <f>+'Ekamut-caxs'!D26</f>
        <v>0</v>
      </c>
      <c r="E15" s="437">
        <f t="shared" si="1"/>
        <v>0</v>
      </c>
      <c r="F15" s="438"/>
      <c r="G15" s="431"/>
      <c r="H15" s="431"/>
      <c r="I15" s="395"/>
      <c r="J15" s="395"/>
      <c r="K15" s="395"/>
      <c r="L15" s="395"/>
      <c r="M15" s="395"/>
      <c r="N15" s="395"/>
      <c r="O15" s="395"/>
      <c r="P15" s="395"/>
      <c r="Q15" s="395"/>
      <c r="R15" s="395"/>
    </row>
    <row r="16" spans="1:18" s="439" customFormat="1" ht="19.5" hidden="1" customHeight="1">
      <c r="A16" s="434">
        <v>8.1999999999999993</v>
      </c>
      <c r="B16" s="435"/>
      <c r="C16" s="436"/>
      <c r="D16" s="437">
        <f>+'Ekamut-caxs'!D27</f>
        <v>0</v>
      </c>
      <c r="E16" s="437">
        <f t="shared" si="1"/>
        <v>0</v>
      </c>
      <c r="F16" s="438"/>
      <c r="G16" s="431"/>
      <c r="H16" s="431"/>
      <c r="I16" s="395"/>
      <c r="J16" s="395"/>
      <c r="K16" s="395"/>
      <c r="L16" s="395"/>
      <c r="M16" s="395"/>
      <c r="N16" s="395"/>
      <c r="O16" s="395"/>
      <c r="P16" s="395"/>
      <c r="Q16" s="395"/>
      <c r="R16" s="395"/>
    </row>
    <row r="17" spans="1:18" s="51" customFormat="1" ht="18.75" customHeight="1">
      <c r="A17" s="54">
        <v>9</v>
      </c>
      <c r="B17" s="221" t="s">
        <v>114</v>
      </c>
      <c r="C17" s="222">
        <f>SUM(C18:C19)</f>
        <v>21</v>
      </c>
      <c r="D17" s="219">
        <f>+'Ekamut-caxs'!D28</f>
        <v>21</v>
      </c>
      <c r="E17" s="219">
        <f t="shared" si="0"/>
        <v>0</v>
      </c>
      <c r="F17" s="218"/>
      <c r="G17" s="515"/>
      <c r="H17" s="515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9" customFormat="1" ht="18.75" customHeight="1">
      <c r="A18" s="440">
        <v>9.1</v>
      </c>
      <c r="B18" s="441" t="s">
        <v>65</v>
      </c>
      <c r="C18" s="436">
        <v>21</v>
      </c>
      <c r="D18" s="437">
        <f>+'Ekamut-caxs'!D29</f>
        <v>21</v>
      </c>
      <c r="E18" s="437">
        <f t="shared" si="0"/>
        <v>0</v>
      </c>
      <c r="F18" s="438"/>
      <c r="G18" s="516"/>
      <c r="H18" s="516"/>
      <c r="I18" s="395"/>
      <c r="J18" s="395"/>
      <c r="K18" s="395"/>
      <c r="L18" s="395"/>
      <c r="M18" s="395"/>
      <c r="N18" s="395"/>
      <c r="O18" s="395"/>
      <c r="P18" s="395"/>
      <c r="Q18" s="395"/>
      <c r="R18" s="395"/>
    </row>
    <row r="19" spans="1:18" s="439" customFormat="1" ht="18.75" hidden="1" customHeight="1">
      <c r="A19" s="434">
        <v>9.1999999999999993</v>
      </c>
      <c r="B19" s="441" t="s">
        <v>66</v>
      </c>
      <c r="C19" s="436"/>
      <c r="D19" s="437">
        <f>+'Ekamut-caxs'!D30</f>
        <v>0</v>
      </c>
      <c r="E19" s="437">
        <f t="shared" si="0"/>
        <v>0</v>
      </c>
      <c r="F19" s="438"/>
      <c r="G19" s="480"/>
      <c r="H19" s="480"/>
      <c r="I19" s="395"/>
      <c r="J19" s="395"/>
      <c r="K19" s="395"/>
      <c r="L19" s="395"/>
      <c r="M19" s="395"/>
      <c r="N19" s="395"/>
      <c r="O19" s="395"/>
      <c r="P19" s="395"/>
      <c r="Q19" s="395"/>
      <c r="R19" s="395"/>
    </row>
    <row r="20" spans="1:18" s="51" customFormat="1" ht="18.75" hidden="1" customHeight="1">
      <c r="A20" s="54">
        <v>10</v>
      </c>
      <c r="B20" s="209" t="s">
        <v>8</v>
      </c>
      <c r="C20" s="220"/>
      <c r="D20" s="219">
        <f>+'Ekamut-caxs'!D31</f>
        <v>0</v>
      </c>
      <c r="E20" s="219">
        <f t="shared" si="0"/>
        <v>0</v>
      </c>
      <c r="F20" s="218"/>
      <c r="G20" s="484"/>
      <c r="H20" s="484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10"/>
      <c r="C21" s="220"/>
      <c r="D21" s="218">
        <f>+'Ekamut-caxs'!D32</f>
        <v>0</v>
      </c>
      <c r="E21" s="218">
        <f>D21-C21</f>
        <v>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229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SUM(C24,C28:C33,C34:C55,C57:C58)</f>
        <v>13445.6</v>
      </c>
      <c r="D23" s="229">
        <f>SUM(D24,D28:D33,D34:D55,D57:D58)</f>
        <v>13445.6</v>
      </c>
      <c r="E23" s="366">
        <f t="shared" si="0"/>
        <v>0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12540</v>
      </c>
      <c r="D24" s="222">
        <f>+'Ekamut-caxs'!D37</f>
        <v>12383.1</v>
      </c>
      <c r="E24" s="219">
        <f t="shared" si="0"/>
        <v>-156.89999999999964</v>
      </c>
      <c r="F24" s="218"/>
      <c r="G24" s="487"/>
      <c r="H24" s="487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5" customFormat="1" ht="21" hidden="1" customHeight="1">
      <c r="A25" s="440">
        <v>1.1000000000000001</v>
      </c>
      <c r="B25" s="442" t="s">
        <v>110</v>
      </c>
      <c r="C25" s="436"/>
      <c r="D25" s="443">
        <f>+'Ekamut-caxs'!D38</f>
        <v>0</v>
      </c>
      <c r="E25" s="437">
        <f>D25-C25</f>
        <v>0</v>
      </c>
      <c r="F25" s="438"/>
      <c r="G25" s="489"/>
      <c r="H25" s="489"/>
      <c r="I25" s="444"/>
      <c r="J25" s="444"/>
      <c r="K25" s="444"/>
      <c r="L25" s="444"/>
      <c r="M25" s="444"/>
      <c r="N25" s="444"/>
      <c r="O25" s="444"/>
      <c r="P25" s="444"/>
      <c r="Q25" s="444"/>
      <c r="R25" s="444"/>
    </row>
    <row r="26" spans="1:18" s="445" customFormat="1">
      <c r="A26" s="440">
        <v>1.2</v>
      </c>
      <c r="B26" s="442" t="s">
        <v>11</v>
      </c>
      <c r="C26" s="436">
        <v>100</v>
      </c>
      <c r="D26" s="443">
        <f>+'Ekamut-caxs'!D39</f>
        <v>100</v>
      </c>
      <c r="E26" s="437">
        <f>D26-C26</f>
        <v>0</v>
      </c>
      <c r="F26" s="438"/>
      <c r="G26" s="489"/>
      <c r="H26" s="489"/>
      <c r="I26" s="444"/>
      <c r="J26" s="444"/>
      <c r="K26" s="444"/>
      <c r="L26" s="444"/>
      <c r="M26" s="444"/>
      <c r="N26" s="444"/>
      <c r="O26" s="444"/>
      <c r="P26" s="444"/>
      <c r="Q26" s="444"/>
      <c r="R26" s="444"/>
    </row>
    <row r="27" spans="1:18" s="445" customFormat="1" hidden="1">
      <c r="A27" s="440">
        <v>1.3</v>
      </c>
      <c r="B27" s="442" t="str">
        <f>+'Ekamut-caxs'!B40</f>
        <v>կամավոր ատեստավորման գծով լրավճար</v>
      </c>
      <c r="C27" s="436"/>
      <c r="D27" s="443">
        <f>+'Ekamut-caxs'!D40</f>
        <v>0</v>
      </c>
      <c r="E27" s="437">
        <f>D27-C27</f>
        <v>0</v>
      </c>
      <c r="F27" s="438"/>
      <c r="G27" s="489"/>
      <c r="H27" s="489"/>
      <c r="I27" s="444"/>
      <c r="J27" s="444"/>
      <c r="K27" s="444"/>
      <c r="L27" s="444"/>
      <c r="M27" s="444"/>
      <c r="N27" s="444"/>
      <c r="O27" s="444"/>
      <c r="P27" s="444"/>
      <c r="Q27" s="444"/>
      <c r="R27" s="444"/>
    </row>
    <row r="28" spans="1:18" s="51" customFormat="1" ht="21" customHeight="1">
      <c r="A28" s="54">
        <v>2</v>
      </c>
      <c r="B28" s="207" t="s">
        <v>13</v>
      </c>
      <c r="C28" s="220">
        <v>365</v>
      </c>
      <c r="D28" s="222">
        <f>+'Ekamut-caxs'!D41</f>
        <v>406</v>
      </c>
      <c r="E28" s="219">
        <f t="shared" si="0"/>
        <v>41</v>
      </c>
      <c r="F28" s="218"/>
      <c r="G28" s="487"/>
      <c r="H28" s="487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80.2</v>
      </c>
      <c r="D29" s="222">
        <f>+'Ekamut-caxs'!D42</f>
        <v>71.7</v>
      </c>
      <c r="E29" s="219">
        <f t="shared" si="0"/>
        <v>-8.5</v>
      </c>
      <c r="F29" s="218"/>
      <c r="G29" s="487"/>
      <c r="H29" s="487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15.4</v>
      </c>
      <c r="D30" s="222">
        <f>+'Ekamut-caxs'!D43</f>
        <v>13.8</v>
      </c>
      <c r="E30" s="219">
        <f t="shared" si="0"/>
        <v>-1.5999999999999996</v>
      </c>
      <c r="F30" s="218"/>
      <c r="G30" s="487"/>
      <c r="H30" s="487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8.6</v>
      </c>
      <c r="D31" s="222">
        <f>+'Ekamut-caxs'!D44</f>
        <v>8.6</v>
      </c>
      <c r="E31" s="219">
        <f t="shared" si="0"/>
        <v>0</v>
      </c>
      <c r="F31" s="218"/>
      <c r="G31" s="487"/>
      <c r="H31" s="487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7" t="s">
        <v>16</v>
      </c>
      <c r="C32" s="220">
        <v>2.4</v>
      </c>
      <c r="D32" s="222">
        <f>+'Ekamut-caxs'!D45</f>
        <v>2.4</v>
      </c>
      <c r="E32" s="219">
        <f t="shared" si="0"/>
        <v>0</v>
      </c>
      <c r="F32" s="218"/>
      <c r="G32" s="487"/>
      <c r="H32" s="487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7" t="s">
        <v>249</v>
      </c>
      <c r="C33" s="222">
        <v>129.6</v>
      </c>
      <c r="D33" s="222">
        <f>+'Ekamut-caxs'!D46</f>
        <v>153.6</v>
      </c>
      <c r="E33" s="219">
        <f t="shared" si="0"/>
        <v>24</v>
      </c>
      <c r="F33" s="218"/>
      <c r="G33" s="487"/>
      <c r="H33" s="487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7" t="s">
        <v>18</v>
      </c>
      <c r="C34" s="220">
        <v>48</v>
      </c>
      <c r="D34" s="222">
        <f>+'Ekamut-caxs'!D47</f>
        <v>48</v>
      </c>
      <c r="E34" s="219">
        <f t="shared" si="0"/>
        <v>0</v>
      </c>
      <c r="F34" s="218"/>
      <c r="G34" s="487"/>
      <c r="H34" s="487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7" t="s">
        <v>247</v>
      </c>
      <c r="C35" s="220">
        <v>67.400000000000006</v>
      </c>
      <c r="D35" s="222">
        <f>+'Ekamut-caxs'!D48</f>
        <v>84.6</v>
      </c>
      <c r="E35" s="219">
        <f t="shared" si="0"/>
        <v>17.199999999999989</v>
      </c>
      <c r="F35" s="218"/>
      <c r="G35" s="487"/>
      <c r="H35" s="487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2" t="s">
        <v>67</v>
      </c>
      <c r="C36" s="220"/>
      <c r="D36" s="222">
        <f>+'Ekamut-caxs'!D49</f>
        <v>0</v>
      </c>
      <c r="E36" s="219">
        <f t="shared" si="0"/>
        <v>0</v>
      </c>
      <c r="F36" s="218"/>
      <c r="G36" s="487"/>
      <c r="H36" s="487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487"/>
      <c r="H37" s="487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487"/>
      <c r="H38" s="487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487"/>
      <c r="H39" s="487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19</v>
      </c>
      <c r="C40" s="218"/>
      <c r="D40" s="222">
        <f>+'Ekamut-caxs'!D53</f>
        <v>0</v>
      </c>
      <c r="E40" s="219">
        <f t="shared" si="0"/>
        <v>0</v>
      </c>
      <c r="F40" s="218"/>
      <c r="G40" s="487"/>
      <c r="H40" s="487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16</v>
      </c>
      <c r="B41" s="207" t="s">
        <v>20</v>
      </c>
      <c r="C41" s="218">
        <v>48</v>
      </c>
      <c r="D41" s="222">
        <f>+'Ekamut-caxs'!D54</f>
        <v>61</v>
      </c>
      <c r="E41" s="219">
        <f>D41-C41</f>
        <v>13</v>
      </c>
      <c r="F41" s="218"/>
      <c r="G41" s="487"/>
      <c r="H41" s="487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487"/>
      <c r="H42" s="487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487"/>
      <c r="H43" s="487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38</v>
      </c>
      <c r="C44" s="220"/>
      <c r="D44" s="222">
        <f>+'Ekamut-caxs'!D57</f>
        <v>0</v>
      </c>
      <c r="E44" s="219">
        <f t="shared" si="0"/>
        <v>0</v>
      </c>
      <c r="F44" s="218"/>
      <c r="G44" s="487"/>
      <c r="H44" s="487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hidden="1" customHeight="1">
      <c r="A45" s="54">
        <v>20</v>
      </c>
      <c r="B45" s="221" t="s">
        <v>68</v>
      </c>
      <c r="C45" s="220"/>
      <c r="D45" s="222">
        <f>+'Ekamut-caxs'!D58</f>
        <v>0</v>
      </c>
      <c r="E45" s="219">
        <f t="shared" si="0"/>
        <v>0</v>
      </c>
      <c r="F45" s="218"/>
      <c r="G45" s="487"/>
      <c r="H45" s="487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21</v>
      </c>
      <c r="B46" s="221" t="s">
        <v>69</v>
      </c>
      <c r="C46" s="218">
        <v>117</v>
      </c>
      <c r="D46" s="222">
        <f>+'Ekamut-caxs'!D59</f>
        <v>117</v>
      </c>
      <c r="E46" s="219">
        <f t="shared" si="0"/>
        <v>0</v>
      </c>
      <c r="F46" s="218"/>
      <c r="G46" s="487"/>
      <c r="H46" s="487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22</v>
      </c>
      <c r="B47" s="207" t="s">
        <v>39</v>
      </c>
      <c r="C47" s="218">
        <v>3</v>
      </c>
      <c r="D47" s="222">
        <f>+'Ekamut-caxs'!D60</f>
        <v>0</v>
      </c>
      <c r="E47" s="219">
        <f t="shared" ref="E47:E58" si="2">D47-C47</f>
        <v>-3</v>
      </c>
      <c r="F47" s="218"/>
      <c r="G47" s="487"/>
      <c r="H47" s="487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487"/>
      <c r="H48" s="487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487"/>
      <c r="H49" s="487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487"/>
      <c r="H50" s="487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39" t="s">
        <v>248</v>
      </c>
      <c r="C51" s="218"/>
      <c r="D51" s="222">
        <f>+'Ekamut-caxs'!D64</f>
        <v>0</v>
      </c>
      <c r="E51" s="219">
        <f>D51-C51</f>
        <v>0</v>
      </c>
      <c r="F51" s="218"/>
      <c r="G51" s="487"/>
      <c r="H51" s="487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216</v>
      </c>
      <c r="C52" s="218"/>
      <c r="D52" s="222">
        <f>+'Ekamut-caxs'!D65</f>
        <v>0</v>
      </c>
      <c r="E52" s="219">
        <f t="shared" si="2"/>
        <v>0</v>
      </c>
      <c r="F52" s="218"/>
      <c r="G52" s="484"/>
      <c r="H52" s="484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10"/>
      <c r="C53" s="218"/>
      <c r="D53" s="222">
        <f>+'Ekamut-caxs'!D66</f>
        <v>0</v>
      </c>
      <c r="E53" s="218">
        <f>D53-C53</f>
        <v>0</v>
      </c>
      <c r="F53" s="218"/>
      <c r="G53" s="484"/>
      <c r="H53" s="484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10"/>
      <c r="C54" s="218"/>
      <c r="D54" s="222">
        <f>+'Ekamut-caxs'!D67</f>
        <v>0</v>
      </c>
      <c r="E54" s="218">
        <f>D54-C54</f>
        <v>0</v>
      </c>
      <c r="F54" s="218"/>
      <c r="G54" s="484"/>
      <c r="H54" s="484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31</v>
      </c>
      <c r="B55" s="268" t="s">
        <v>21</v>
      </c>
      <c r="C55" s="218">
        <v>21</v>
      </c>
      <c r="D55" s="222">
        <f>+'Ekamut-caxs'!D69</f>
        <v>95.8</v>
      </c>
      <c r="E55" s="219">
        <f t="shared" si="2"/>
        <v>74.8</v>
      </c>
      <c r="F55" s="218"/>
      <c r="G55" s="487"/>
      <c r="H55" s="487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39" customFormat="1" ht="20.25" customHeight="1">
      <c r="A56" s="446">
        <v>32</v>
      </c>
      <c r="B56" s="447" t="s">
        <v>70</v>
      </c>
      <c r="C56" s="438">
        <v>21</v>
      </c>
      <c r="D56" s="448">
        <f>+'Ekamut-caxs'!D70</f>
        <v>21</v>
      </c>
      <c r="E56" s="437">
        <f t="shared" si="2"/>
        <v>0</v>
      </c>
      <c r="F56" s="438"/>
      <c r="G56" s="489"/>
      <c r="H56" s="489"/>
      <c r="I56" s="395"/>
      <c r="J56" s="395"/>
      <c r="K56" s="395"/>
      <c r="L56" s="395"/>
      <c r="M56" s="395"/>
      <c r="N56" s="395"/>
      <c r="O56" s="395"/>
      <c r="P56" s="395"/>
      <c r="Q56" s="395"/>
      <c r="R56" s="395"/>
    </row>
    <row r="57" spans="1:18" s="51" customFormat="1" ht="21" hidden="1" customHeight="1">
      <c r="A57" s="54">
        <v>33</v>
      </c>
      <c r="B57" s="221" t="s">
        <v>71</v>
      </c>
      <c r="C57" s="218"/>
      <c r="D57" s="222"/>
      <c r="E57" s="219">
        <f t="shared" si="2"/>
        <v>0</v>
      </c>
      <c r="F57" s="218"/>
      <c r="G57" s="487"/>
      <c r="H57" s="487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7" t="s">
        <v>61</v>
      </c>
      <c r="C58" s="218"/>
      <c r="D58" s="222">
        <f>+'Ekamut-caxs'!D71</f>
        <v>0</v>
      </c>
      <c r="E58" s="219">
        <f t="shared" si="2"/>
        <v>0</v>
      </c>
      <c r="F58" s="218"/>
      <c r="G58" s="487"/>
      <c r="H58" s="487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8">
        <f>C6-C23</f>
        <v>0</v>
      </c>
      <c r="D59" s="228">
        <f>D6-D23</f>
        <v>0</v>
      </c>
      <c r="E59" s="228">
        <f t="shared" si="0"/>
        <v>0</v>
      </c>
      <c r="F59" s="27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13">
        <f>+'Ekamut-caxs'!C75</f>
        <v>0</v>
      </c>
      <c r="E61" s="513"/>
      <c r="F61" s="107"/>
    </row>
    <row r="62" spans="1:18" ht="9.75" customHeight="1">
      <c r="B62" s="31"/>
      <c r="D62" s="512" t="s">
        <v>5</v>
      </c>
      <c r="E62" s="512"/>
      <c r="F62" s="266"/>
    </row>
    <row r="63" spans="1:18" ht="24.75" customHeight="1">
      <c r="B63" s="30" t="s">
        <v>6</v>
      </c>
      <c r="C63" s="20"/>
      <c r="D63" s="513">
        <f>+'Ekamut-caxs'!C77</f>
        <v>0</v>
      </c>
      <c r="E63" s="513"/>
      <c r="F63" s="107"/>
    </row>
    <row r="64" spans="1:18" ht="11.25" customHeight="1">
      <c r="D64" s="512" t="s">
        <v>5</v>
      </c>
      <c r="E64" s="512"/>
      <c r="F64" s="266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4"/>
  <sheetViews>
    <sheetView view="pageBreakPreview" topLeftCell="A22" zoomScaleSheetLayoutView="100" workbookViewId="0">
      <selection activeCell="B18" sqref="B18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11" t="s">
        <v>73</v>
      </c>
      <c r="B1" s="511"/>
      <c r="C1" s="511"/>
      <c r="D1" s="511"/>
      <c r="E1" s="511"/>
      <c r="F1" s="511"/>
    </row>
    <row r="2" spans="1:20" s="18" customFormat="1" ht="20.25">
      <c r="A2" s="500" t="str">
        <f>+'Ekamut-caxs'!A14</f>
        <v xml:space="preserve">«Երևանի հ. 16 գրադարան» ՀՈԱԿ-ի   </v>
      </c>
      <c r="B2" s="500"/>
      <c r="C2" s="500"/>
      <c r="D2" s="500"/>
      <c r="E2" s="500"/>
      <c r="F2" s="500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14" t="s">
        <v>239</v>
      </c>
      <c r="B3" s="514"/>
      <c r="C3" s="514"/>
      <c r="D3" s="514"/>
      <c r="E3" s="514"/>
      <c r="F3" s="514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7" t="str">
        <f>+'[5]Ekamutneri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228.7</v>
      </c>
      <c r="D6" s="196">
        <v>228.7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13424.6</v>
      </c>
      <c r="D7" s="214">
        <f>SUM(D8:D15,D18:D21)</f>
        <v>13424.6</v>
      </c>
      <c r="E7" s="214">
        <f>D7-C7</f>
        <v>0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13424.6</v>
      </c>
      <c r="D8" s="206">
        <f>+'Dramakan hosqer'!D20</f>
        <v>13424.6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181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223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64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64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1" t="s">
        <v>228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4" t="s">
        <v>8</v>
      </c>
      <c r="C19" s="205"/>
      <c r="D19" s="206">
        <f>+'Dramakan hosqer'!D31</f>
        <v>0</v>
      </c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2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2"/>
      <c r="C21" s="205"/>
      <c r="D21" s="206">
        <f>+'Dramakan hosqer'!D33</f>
        <v>0</v>
      </c>
      <c r="E21" s="206">
        <f t="shared" si="1"/>
        <v>0</v>
      </c>
      <c r="F21" s="205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13641.3</v>
      </c>
      <c r="D22" s="214">
        <f>+D23+D61+D74</f>
        <v>13566.6</v>
      </c>
      <c r="E22" s="206">
        <f t="shared" si="1"/>
        <v>-74.699999999998909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13521.3</v>
      </c>
      <c r="D23" s="214">
        <f>SUM(D24,D28:D33,D34:D55,D59:D60)</f>
        <v>13446.6</v>
      </c>
      <c r="E23" s="206">
        <f t="shared" si="1"/>
        <v>-74.699999999998909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12540</v>
      </c>
      <c r="D24" s="206">
        <f>+'Dramakan hosqer'!D36</f>
        <v>12383.1</v>
      </c>
      <c r="E24" s="206">
        <f t="shared" si="1"/>
        <v>-156.89999999999964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39" customFormat="1" ht="17.25" hidden="1" customHeight="1">
      <c r="A25" s="434">
        <v>1.1000000000000001</v>
      </c>
      <c r="B25" s="441" t="s">
        <v>110</v>
      </c>
      <c r="C25" s="396"/>
      <c r="D25" s="402">
        <f>+'Dramakan hosqer'!D37</f>
        <v>0</v>
      </c>
      <c r="E25" s="449">
        <f t="shared" si="1"/>
        <v>0</v>
      </c>
      <c r="F25" s="396"/>
      <c r="G25" s="394"/>
      <c r="H25" s="389"/>
      <c r="I25" s="389"/>
      <c r="J25" s="389"/>
      <c r="K25" s="389"/>
      <c r="L25" s="450"/>
      <c r="M25" s="450"/>
      <c r="N25" s="450"/>
      <c r="O25" s="450"/>
      <c r="P25" s="450"/>
      <c r="Q25" s="450"/>
      <c r="R25" s="450"/>
    </row>
    <row r="26" spans="1:18" s="439" customFormat="1" ht="17.25">
      <c r="A26" s="434">
        <v>1.2</v>
      </c>
      <c r="B26" s="441" t="s">
        <v>11</v>
      </c>
      <c r="C26" s="396">
        <v>100</v>
      </c>
      <c r="D26" s="402">
        <f>+'Dramakan hosqer'!D38</f>
        <v>100</v>
      </c>
      <c r="E26" s="449">
        <f t="shared" si="1"/>
        <v>0</v>
      </c>
      <c r="F26" s="396"/>
      <c r="G26" s="394"/>
      <c r="H26" s="389"/>
      <c r="I26" s="389"/>
      <c r="J26" s="389"/>
      <c r="K26" s="389"/>
      <c r="L26" s="450"/>
      <c r="M26" s="450"/>
      <c r="N26" s="450"/>
      <c r="O26" s="450"/>
      <c r="P26" s="450"/>
      <c r="Q26" s="450"/>
      <c r="R26" s="450"/>
    </row>
    <row r="27" spans="1:18" s="439" customFormat="1" ht="17.25" hidden="1">
      <c r="A27" s="434">
        <v>1.3</v>
      </c>
      <c r="B27" s="441" t="str">
        <f>+'Dramakan hosqer'!B39</f>
        <v>կամավոր ատեստավորման գծով լրավճար</v>
      </c>
      <c r="C27" s="396"/>
      <c r="D27" s="402">
        <f>+'Dramakan hosqer'!D39</f>
        <v>0</v>
      </c>
      <c r="E27" s="449">
        <f t="shared" si="1"/>
        <v>0</v>
      </c>
      <c r="F27" s="396"/>
      <c r="G27" s="394"/>
      <c r="H27" s="389"/>
      <c r="I27" s="389"/>
      <c r="J27" s="389"/>
      <c r="K27" s="389"/>
      <c r="L27" s="450"/>
      <c r="M27" s="450"/>
      <c r="N27" s="450"/>
      <c r="O27" s="450"/>
      <c r="P27" s="450"/>
      <c r="Q27" s="450"/>
      <c r="R27" s="450"/>
    </row>
    <row r="28" spans="1:18" s="51" customFormat="1" ht="18" customHeight="1">
      <c r="A28" s="54">
        <v>2</v>
      </c>
      <c r="B28" s="207" t="s">
        <v>13</v>
      </c>
      <c r="C28" s="205">
        <v>365</v>
      </c>
      <c r="D28" s="206">
        <f>+'Dramakan hosqer'!D40</f>
        <v>406</v>
      </c>
      <c r="E28" s="206">
        <f t="shared" si="1"/>
        <v>41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80.2</v>
      </c>
      <c r="D29" s="206">
        <f>+'Dramakan hosqer'!D41</f>
        <v>71.7</v>
      </c>
      <c r="E29" s="206">
        <f t="shared" si="1"/>
        <v>-8.5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15.4</v>
      </c>
      <c r="D30" s="206">
        <f>+'Dramakan hosqer'!D42</f>
        <v>13.8</v>
      </c>
      <c r="E30" s="206">
        <f t="shared" si="1"/>
        <v>-1.5999999999999996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8.6</v>
      </c>
      <c r="D31" s="206">
        <f>+'Dramakan hosqer'!D43</f>
        <v>8.6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7" t="s">
        <v>16</v>
      </c>
      <c r="C32" s="205">
        <v>2.4</v>
      </c>
      <c r="D32" s="206">
        <f>+'Dramakan hosqer'!D44</f>
        <v>2.4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7" t="s">
        <v>249</v>
      </c>
      <c r="C33" s="206">
        <v>129.6</v>
      </c>
      <c r="D33" s="206">
        <v>153.6</v>
      </c>
      <c r="E33" s="206">
        <f t="shared" si="1"/>
        <v>24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8</v>
      </c>
      <c r="B34" s="207" t="s">
        <v>18</v>
      </c>
      <c r="C34" s="205">
        <v>48</v>
      </c>
      <c r="D34" s="206">
        <f>+'Dramakan hosqer'!D46</f>
        <v>48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34.5">
      <c r="A35" s="54">
        <v>9</v>
      </c>
      <c r="B35" s="221" t="s">
        <v>247</v>
      </c>
      <c r="C35" s="205">
        <v>67.3</v>
      </c>
      <c r="D35" s="206">
        <v>84.6</v>
      </c>
      <c r="E35" s="206">
        <f t="shared" si="1"/>
        <v>17.299999999999997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2" t="s">
        <v>67</v>
      </c>
      <c r="C36" s="205"/>
      <c r="D36" s="206">
        <f>+'Dramakan hosqer'!D48</f>
        <v>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19</v>
      </c>
      <c r="C40" s="205"/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16</v>
      </c>
      <c r="B41" s="207" t="s">
        <v>20</v>
      </c>
      <c r="C41" s="205">
        <v>48</v>
      </c>
      <c r="D41" s="206">
        <f>+'Dramakan hosqer'!D53</f>
        <v>61</v>
      </c>
      <c r="E41" s="206">
        <f t="shared" si="1"/>
        <v>13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21" t="s">
        <v>38</v>
      </c>
      <c r="C44" s="205"/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hidden="1" customHeight="1">
      <c r="A45" s="54">
        <v>20</v>
      </c>
      <c r="B45" s="221" t="s">
        <v>68</v>
      </c>
      <c r="C45" s="205"/>
      <c r="D45" s="206">
        <f>+'Dramakan hosqer'!D57</f>
        <v>0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21</v>
      </c>
      <c r="B46" s="221" t="s">
        <v>69</v>
      </c>
      <c r="C46" s="205">
        <v>117</v>
      </c>
      <c r="D46" s="206">
        <f>+'Dramakan hosqer'!D58</f>
        <v>117</v>
      </c>
      <c r="E46" s="206">
        <f t="shared" si="1"/>
        <v>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22</v>
      </c>
      <c r="B47" s="207" t="s">
        <v>39</v>
      </c>
      <c r="C47" s="205">
        <v>3</v>
      </c>
      <c r="D47" s="206">
        <f>+'Dramakan hosqer'!D59</f>
        <v>0</v>
      </c>
      <c r="E47" s="206">
        <f t="shared" si="1"/>
        <v>-3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hidden="1" customHeight="1">
      <c r="A51" s="54">
        <v>26</v>
      </c>
      <c r="B51" s="339" t="s">
        <v>248</v>
      </c>
      <c r="C51" s="205"/>
      <c r="D51" s="206">
        <f>+'Dramakan hosqer'!D63</f>
        <v>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216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10"/>
      <c r="C53" s="205"/>
      <c r="D53" s="205">
        <f>+'Dramakan hosqer'!D66</f>
        <v>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/>
      <c r="D54" s="205">
        <f>+'Dramakan hosqer'!D67</f>
        <v>0</v>
      </c>
      <c r="E54" s="206">
        <f t="shared" si="1"/>
        <v>0</v>
      </c>
      <c r="F54" s="205"/>
      <c r="G54" s="93" t="s">
        <v>230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/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45" customFormat="1" ht="18" hidden="1" customHeight="1">
      <c r="A56" s="409">
        <v>31.1</v>
      </c>
      <c r="B56" s="451" t="s">
        <v>29</v>
      </c>
      <c r="C56" s="396"/>
      <c r="D56" s="402">
        <f>+'Dramakan hosqer'!D68</f>
        <v>0</v>
      </c>
      <c r="E56" s="449">
        <f t="shared" si="1"/>
        <v>0</v>
      </c>
      <c r="F56" s="396"/>
      <c r="G56" s="452"/>
      <c r="H56" s="453"/>
      <c r="I56" s="453"/>
      <c r="J56" s="453"/>
      <c r="K56" s="453"/>
      <c r="L56" s="454"/>
      <c r="M56" s="454"/>
      <c r="N56" s="454"/>
      <c r="O56" s="454"/>
      <c r="P56" s="454"/>
      <c r="Q56" s="454"/>
      <c r="R56" s="454"/>
    </row>
    <row r="57" spans="1:18" s="445" customFormat="1" ht="18.75" hidden="1" customHeight="1">
      <c r="A57" s="409">
        <v>31.2</v>
      </c>
      <c r="B57" s="451" t="s">
        <v>42</v>
      </c>
      <c r="C57" s="396"/>
      <c r="D57" s="402">
        <f>+'Dramakan hosqer'!D69</f>
        <v>0</v>
      </c>
      <c r="E57" s="449">
        <f t="shared" si="1"/>
        <v>0</v>
      </c>
      <c r="F57" s="396"/>
      <c r="G57" s="452"/>
      <c r="H57" s="453"/>
      <c r="I57" s="453"/>
      <c r="J57" s="453"/>
      <c r="K57" s="453"/>
      <c r="L57" s="454"/>
      <c r="M57" s="454"/>
      <c r="N57" s="454"/>
      <c r="O57" s="454"/>
      <c r="P57" s="454"/>
      <c r="Q57" s="454"/>
      <c r="R57" s="454"/>
    </row>
    <row r="58" spans="1:18" s="445" customFormat="1" ht="18" hidden="1" customHeight="1">
      <c r="A58" s="409">
        <v>31.3</v>
      </c>
      <c r="B58" s="455" t="s">
        <v>76</v>
      </c>
      <c r="C58" s="396"/>
      <c r="D58" s="402">
        <f>+'Dramakan hosqer'!D70</f>
        <v>0</v>
      </c>
      <c r="E58" s="449">
        <f t="shared" si="1"/>
        <v>0</v>
      </c>
      <c r="F58" s="396"/>
      <c r="G58" s="452"/>
      <c r="H58" s="453"/>
      <c r="I58" s="453"/>
      <c r="J58" s="453"/>
      <c r="K58" s="453"/>
      <c r="L58" s="454"/>
      <c r="M58" s="454"/>
      <c r="N58" s="454"/>
      <c r="O58" s="454"/>
      <c r="P58" s="454"/>
      <c r="Q58" s="454"/>
      <c r="R58" s="454"/>
    </row>
    <row r="59" spans="1:18" s="51" customFormat="1" ht="18" customHeight="1">
      <c r="A59" s="64">
        <v>32</v>
      </c>
      <c r="B59" s="213" t="s">
        <v>30</v>
      </c>
      <c r="C59" s="205">
        <v>96.8</v>
      </c>
      <c r="D59" s="206">
        <f>+'Dramakan hosqer'!D71</f>
        <v>96.8</v>
      </c>
      <c r="E59" s="206">
        <f t="shared" si="1"/>
        <v>0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8" t="s">
        <v>77</v>
      </c>
      <c r="C60" s="205"/>
      <c r="D60" s="206">
        <f>+'Dramakan hosqer'!D72</f>
        <v>0</v>
      </c>
      <c r="E60" s="206">
        <f t="shared" si="1"/>
        <v>0</v>
      </c>
      <c r="F60" s="205"/>
      <c r="G60" s="99" t="s">
        <v>188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120</v>
      </c>
      <c r="D61" s="214">
        <f>+D62+D70</f>
        <v>120</v>
      </c>
      <c r="E61" s="214">
        <f t="shared" si="1"/>
        <v>0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120</v>
      </c>
      <c r="D62" s="206">
        <f>SUM(D63:D69)</f>
        <v>120</v>
      </c>
      <c r="E62" s="206">
        <f t="shared" si="1"/>
        <v>0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6" t="s">
        <v>78</v>
      </c>
      <c r="C63" s="205">
        <v>120</v>
      </c>
      <c r="D63" s="206">
        <f>+'Dramakan hosqer'!D75</f>
        <v>120</v>
      </c>
      <c r="E63" s="206">
        <f t="shared" si="1"/>
        <v>0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6" t="s">
        <v>79</v>
      </c>
      <c r="C64" s="205"/>
      <c r="D64" s="206">
        <f>+'Dramakan hosqer'!D76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6" t="s">
        <v>80</v>
      </c>
      <c r="C65" s="205"/>
      <c r="D65" s="206">
        <f>+'Dramakan hosqer'!D77</f>
        <v>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182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/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231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hosqer'!B87</f>
        <v>պարգևատրման գծով</v>
      </c>
      <c r="C75" s="205"/>
      <c r="D75" s="205">
        <f>+'Dramakan hosqer'!D87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>
        <f>+'Dramakan hosqer'!B88</f>
        <v>0</v>
      </c>
      <c r="C76" s="205"/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12.000000000001819</v>
      </c>
      <c r="D77" s="214">
        <f>D6+D7-D22</f>
        <v>86.700000000000728</v>
      </c>
      <c r="E77" s="214">
        <f t="shared" si="3"/>
        <v>74.699999999998909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18">
        <f>+'Ekamut-caxs'!C75</f>
        <v>0</v>
      </c>
      <c r="E79" s="513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17" t="s">
        <v>87</v>
      </c>
      <c r="E80" s="517"/>
      <c r="F80" s="269"/>
    </row>
    <row r="81" spans="1:20" s="15" customFormat="1" ht="22.5" customHeight="1">
      <c r="A81" s="16"/>
      <c r="B81" s="32" t="s">
        <v>6</v>
      </c>
      <c r="C81" s="16"/>
      <c r="D81" s="513">
        <f>+'Ekamut-caxs'!C77</f>
        <v>0</v>
      </c>
      <c r="E81" s="513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17" t="s">
        <v>87</v>
      </c>
      <c r="E82" s="517"/>
      <c r="F82" s="26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5"/>
  <sheetViews>
    <sheetView view="pageBreakPreview" topLeftCell="A43" workbookViewId="0">
      <selection activeCell="B18" sqref="B18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25" t="s">
        <v>62</v>
      </c>
      <c r="B1" s="525"/>
      <c r="C1" s="525"/>
      <c r="D1" s="525"/>
      <c r="E1" s="525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26" t="str">
        <f>+'Ekamut-caxs'!A14:D14</f>
        <v xml:space="preserve">«Երևանի հ. 16 գրադարան» ՀՈԱԿ-ի   </v>
      </c>
      <c r="B2" s="527"/>
      <c r="C2" s="527"/>
      <c r="D2" s="527"/>
      <c r="E2" s="52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28" t="s">
        <v>126</v>
      </c>
      <c r="B3" s="528"/>
      <c r="C3" s="528"/>
      <c r="D3" s="528"/>
      <c r="E3" s="52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29" t="s">
        <v>255</v>
      </c>
      <c r="B4" s="529"/>
      <c r="C4" s="529"/>
      <c r="D4" s="529"/>
      <c r="E4" s="529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20" t="s">
        <v>131</v>
      </c>
      <c r="B7" s="521"/>
      <c r="C7" s="521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1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184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>
        <v>1</v>
      </c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1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20" t="s">
        <v>156</v>
      </c>
      <c r="B35" s="521"/>
      <c r="C35" s="521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76</v>
      </c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5.8</v>
      </c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1.7</v>
      </c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184</v>
      </c>
      <c r="C41" s="162" t="s">
        <v>142</v>
      </c>
      <c r="D41" s="25">
        <v>10.8</v>
      </c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 t="s">
        <v>253</v>
      </c>
      <c r="C44" s="166" t="s">
        <v>254</v>
      </c>
      <c r="D44" s="25">
        <v>2.5</v>
      </c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0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69">
        <f>SUM(D36:D54)</f>
        <v>96.8</v>
      </c>
      <c r="E59" s="179"/>
      <c r="F59" s="277">
        <f>+D59-D55</f>
        <v>96.8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235</v>
      </c>
      <c r="C62" s="178"/>
      <c r="D62" s="522" t="s">
        <v>159</v>
      </c>
      <c r="E62" s="523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24">
        <f>+'Ekamut-caxs'!C75</f>
        <v>0</v>
      </c>
      <c r="E64" s="524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19" t="s">
        <v>87</v>
      </c>
      <c r="E65" s="519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24">
        <f>+'Ekamut-caxs'!C77</f>
        <v>0</v>
      </c>
      <c r="E66" s="524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19" t="s">
        <v>87</v>
      </c>
      <c r="E67" s="519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SheetLayoutView="100" workbookViewId="0">
      <selection activeCell="B18" sqref="B1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36" t="s">
        <v>62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</row>
    <row r="2" spans="1:18" s="18" customFormat="1" ht="25.5" customHeight="1">
      <c r="A2" s="500" t="str">
        <f>+'Ekamut-caxs'!A14:D14</f>
        <v xml:space="preserve">«Երևանի հ. 16 գրադարան» ՀՈԱԿ-ի  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17"/>
      <c r="R2" s="17"/>
    </row>
    <row r="3" spans="1:18" ht="25.5" customHeight="1">
      <c r="A3" s="528" t="s">
        <v>238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</row>
    <row r="4" spans="1:18" ht="21" customHeight="1" thickBot="1">
      <c r="P4" s="127" t="s">
        <v>0</v>
      </c>
    </row>
    <row r="5" spans="1:18" ht="33.75" customHeight="1">
      <c r="A5" s="537" t="s">
        <v>123</v>
      </c>
      <c r="B5" s="539" t="s">
        <v>63</v>
      </c>
      <c r="C5" s="547" t="s">
        <v>220</v>
      </c>
      <c r="D5" s="547" t="s">
        <v>100</v>
      </c>
      <c r="E5" s="541" t="s">
        <v>171</v>
      </c>
      <c r="F5" s="542"/>
      <c r="G5" s="542"/>
      <c r="H5" s="542"/>
      <c r="I5" s="542"/>
      <c r="J5" s="542"/>
      <c r="K5" s="542"/>
      <c r="L5" s="542"/>
      <c r="M5" s="542"/>
      <c r="N5" s="542"/>
      <c r="O5" s="543"/>
      <c r="P5" s="544" t="s">
        <v>125</v>
      </c>
    </row>
    <row r="6" spans="1:18" ht="126" customHeight="1">
      <c r="A6" s="538"/>
      <c r="B6" s="540"/>
      <c r="C6" s="548"/>
      <c r="D6" s="548"/>
      <c r="E6" s="247" t="s">
        <v>207</v>
      </c>
      <c r="F6" s="246" t="s">
        <v>191</v>
      </c>
      <c r="G6" s="246" t="s">
        <v>192</v>
      </c>
      <c r="H6" s="246" t="s">
        <v>124</v>
      </c>
      <c r="I6" s="246" t="s">
        <v>209</v>
      </c>
      <c r="J6" s="246" t="s">
        <v>205</v>
      </c>
      <c r="K6" s="235" t="s">
        <v>206</v>
      </c>
      <c r="L6" s="363" t="s">
        <v>213</v>
      </c>
      <c r="M6" s="410" t="s">
        <v>84</v>
      </c>
      <c r="N6" s="362" t="s">
        <v>208</v>
      </c>
      <c r="O6" s="248" t="s">
        <v>172</v>
      </c>
      <c r="P6" s="545"/>
    </row>
    <row r="7" spans="1:18" ht="31.5" customHeight="1">
      <c r="A7" s="247">
        <v>1</v>
      </c>
      <c r="B7" s="260" t="s">
        <v>178</v>
      </c>
      <c r="C7" s="468">
        <v>9264</v>
      </c>
      <c r="D7" s="469">
        <v>959.1</v>
      </c>
      <c r="E7" s="470">
        <v>2060</v>
      </c>
      <c r="F7" s="226"/>
      <c r="G7" s="368"/>
      <c r="H7" s="368"/>
      <c r="I7" s="226"/>
      <c r="J7" s="226"/>
      <c r="K7" s="226"/>
      <c r="L7" s="226"/>
      <c r="M7" s="226"/>
      <c r="N7" s="226"/>
      <c r="O7" s="370">
        <v>100</v>
      </c>
      <c r="P7" s="254">
        <f>ROUND(SUM(C7:O7),1)</f>
        <v>12383.1</v>
      </c>
    </row>
    <row r="8" spans="1:18" ht="31.5" customHeight="1">
      <c r="A8" s="247">
        <v>1.1000000000000001</v>
      </c>
      <c r="B8" s="340" t="s">
        <v>205</v>
      </c>
      <c r="C8" s="259"/>
      <c r="D8" s="375"/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1" t="s">
        <v>172</v>
      </c>
      <c r="C9" s="259"/>
      <c r="D9" s="375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2" t="s">
        <v>244</v>
      </c>
      <c r="C10" s="259"/>
      <c r="D10" s="375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2" t="s">
        <v>213</v>
      </c>
      <c r="C11" s="259"/>
      <c r="D11" s="375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1" t="s">
        <v>84</v>
      </c>
      <c r="C12" s="257"/>
      <c r="D12" s="376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2"/>
      <c r="B13" s="263" t="s">
        <v>64</v>
      </c>
      <c r="C13" s="258" t="s">
        <v>166</v>
      </c>
      <c r="D13" s="377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12383.1</v>
      </c>
    </row>
    <row r="14" spans="1:18" s="471" customFormat="1" ht="34.5" customHeight="1">
      <c r="B14" s="472"/>
      <c r="C14" s="473">
        <v>9264</v>
      </c>
      <c r="D14" s="472"/>
      <c r="E14" s="474">
        <f>1030*2</f>
        <v>2060</v>
      </c>
      <c r="F14" s="475"/>
      <c r="G14" s="475"/>
      <c r="H14" s="475"/>
      <c r="I14" s="476"/>
      <c r="J14" s="477"/>
      <c r="K14" s="476"/>
      <c r="L14" s="476"/>
      <c r="M14" s="476"/>
      <c r="N14" s="476"/>
      <c r="O14" s="475"/>
      <c r="P14" s="478"/>
    </row>
    <row r="15" spans="1:18" s="143" customFormat="1" ht="21" customHeight="1">
      <c r="B15" s="145"/>
      <c r="C15" s="467"/>
      <c r="D15" s="145"/>
      <c r="E15" s="187"/>
      <c r="F15" s="367"/>
      <c r="G15" s="236"/>
      <c r="H15" s="190"/>
      <c r="I15" s="142"/>
      <c r="J15" s="367"/>
      <c r="K15" s="546"/>
      <c r="L15" s="546"/>
      <c r="M15" s="546"/>
      <c r="N15" s="546"/>
      <c r="O15" s="546"/>
      <c r="P15" s="223"/>
    </row>
    <row r="16" spans="1:18" s="141" customFormat="1" ht="69" customHeight="1">
      <c r="B16" s="549" t="s">
        <v>174</v>
      </c>
      <c r="C16" s="550"/>
      <c r="D16" s="550"/>
      <c r="E16" s="551"/>
      <c r="F16" s="187"/>
      <c r="I16" s="552" t="s">
        <v>210</v>
      </c>
      <c r="J16" s="553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30" t="s">
        <v>190</v>
      </c>
      <c r="D17" s="531"/>
      <c r="E17" s="153" t="s">
        <v>189</v>
      </c>
      <c r="F17" s="237"/>
      <c r="I17" s="343" t="s">
        <v>161</v>
      </c>
      <c r="J17" s="344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32">
        <v>135200</v>
      </c>
      <c r="C18" s="532">
        <f>ROUND(4*B18*2/1000,1)</f>
        <v>1081.5999999999999</v>
      </c>
      <c r="D18" s="533"/>
      <c r="E18" s="378">
        <v>140.19999999999999</v>
      </c>
      <c r="F18" s="379"/>
      <c r="I18" s="433">
        <v>135200</v>
      </c>
      <c r="J18" s="380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35">
        <f>+'Ekamut-caxs'!C75</f>
        <v>0</v>
      </c>
      <c r="J20" s="535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34" t="s">
        <v>87</v>
      </c>
      <c r="J21" s="534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35">
        <f>+'Ekamut-caxs'!C77</f>
        <v>0</v>
      </c>
      <c r="J22" s="535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34" t="s">
        <v>87</v>
      </c>
      <c r="J23" s="534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2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B18" sqref="B18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63" t="s">
        <v>62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3" s="279" customFormat="1" ht="21.75" customHeight="1">
      <c r="A2" s="562" t="str">
        <f>+'Ekamut-caxs'!A14:D14</f>
        <v xml:space="preserve">«Երևանի հ. 16 գրադարան» ՀՈԱԿ-ի  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3" s="279" customFormat="1" ht="21" customHeight="1">
      <c r="A3" s="562" t="s">
        <v>88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3" ht="21" customHeight="1" thickBot="1"/>
    <row r="5" spans="1:13" s="281" customFormat="1" ht="24.75" customHeight="1">
      <c r="A5" s="554" t="s">
        <v>108</v>
      </c>
      <c r="B5" s="556" t="s">
        <v>89</v>
      </c>
      <c r="C5" s="558" t="s">
        <v>90</v>
      </c>
      <c r="D5" s="559"/>
      <c r="E5" s="559"/>
      <c r="F5" s="560"/>
      <c r="G5" s="561" t="s">
        <v>91</v>
      </c>
      <c r="H5" s="561"/>
      <c r="I5" s="561"/>
      <c r="J5" s="561"/>
      <c r="K5" s="561" t="s">
        <v>115</v>
      </c>
      <c r="L5" s="561"/>
      <c r="M5" s="561"/>
    </row>
    <row r="6" spans="1:13" s="287" customFormat="1" ht="51" customHeight="1">
      <c r="A6" s="555"/>
      <c r="B6" s="557"/>
      <c r="C6" s="282" t="s">
        <v>217</v>
      </c>
      <c r="D6" s="283" t="s">
        <v>218</v>
      </c>
      <c r="E6" s="283" t="s">
        <v>237</v>
      </c>
      <c r="F6" s="284" t="s">
        <v>245</v>
      </c>
      <c r="G6" s="283" t="s">
        <v>219</v>
      </c>
      <c r="H6" s="285" t="s">
        <v>218</v>
      </c>
      <c r="I6" s="283" t="s">
        <v>246</v>
      </c>
      <c r="J6" s="285" t="s">
        <v>245</v>
      </c>
      <c r="K6" s="283" t="s">
        <v>217</v>
      </c>
      <c r="L6" s="283" t="s">
        <v>237</v>
      </c>
      <c r="M6" s="286" t="s">
        <v>245</v>
      </c>
    </row>
    <row r="7" spans="1:13" ht="19.5" customHeight="1">
      <c r="A7" s="288">
        <v>1</v>
      </c>
      <c r="B7" s="289" t="s">
        <v>92</v>
      </c>
      <c r="C7" s="202">
        <v>611</v>
      </c>
      <c r="D7" s="201">
        <v>87800</v>
      </c>
      <c r="E7" s="347">
        <v>675</v>
      </c>
      <c r="F7" s="348">
        <f>IF((E7&lt;10000), E7*143.7, E7*107.1)</f>
        <v>96997.499999999985</v>
      </c>
      <c r="G7" s="291">
        <v>145</v>
      </c>
      <c r="H7" s="201">
        <v>7480</v>
      </c>
      <c r="I7" s="347">
        <v>127</v>
      </c>
      <c r="J7" s="349">
        <v>6600</v>
      </c>
      <c r="K7" s="292">
        <v>5</v>
      </c>
      <c r="L7" s="347">
        <v>5</v>
      </c>
      <c r="M7" s="293">
        <v>1030</v>
      </c>
    </row>
    <row r="8" spans="1:13" ht="19.5" customHeight="1">
      <c r="A8" s="288">
        <v>2</v>
      </c>
      <c r="B8" s="289" t="s">
        <v>202</v>
      </c>
      <c r="C8" s="202">
        <v>491</v>
      </c>
      <c r="D8" s="201">
        <v>70566</v>
      </c>
      <c r="E8" s="347">
        <v>668</v>
      </c>
      <c r="F8" s="348">
        <f t="shared" ref="F8:F18" si="0">IF((E8&lt;10000), E8*143.7, E8*107.1)</f>
        <v>95991.599999999991</v>
      </c>
      <c r="G8" s="291">
        <v>145</v>
      </c>
      <c r="H8" s="201">
        <v>7543</v>
      </c>
      <c r="I8" s="347">
        <v>131</v>
      </c>
      <c r="J8" s="349">
        <v>6775</v>
      </c>
      <c r="K8" s="292">
        <v>5</v>
      </c>
      <c r="L8" s="347">
        <v>4</v>
      </c>
      <c r="M8" s="293">
        <v>800</v>
      </c>
    </row>
    <row r="9" spans="1:13" ht="19.5" customHeight="1">
      <c r="A9" s="288">
        <v>3</v>
      </c>
      <c r="B9" s="289" t="s">
        <v>93</v>
      </c>
      <c r="C9" s="202">
        <v>371</v>
      </c>
      <c r="D9" s="201">
        <v>53312</v>
      </c>
      <c r="E9" s="347">
        <v>342</v>
      </c>
      <c r="F9" s="348">
        <f t="shared" si="0"/>
        <v>49145.399999999994</v>
      </c>
      <c r="G9" s="291">
        <v>173</v>
      </c>
      <c r="H9" s="201">
        <v>8148</v>
      </c>
      <c r="I9" s="347">
        <v>106</v>
      </c>
      <c r="J9" s="349">
        <v>5550</v>
      </c>
      <c r="K9" s="292">
        <v>5</v>
      </c>
      <c r="L9" s="347">
        <v>5</v>
      </c>
      <c r="M9" s="293">
        <v>1000</v>
      </c>
    </row>
    <row r="10" spans="1:13" ht="19.5" customHeight="1">
      <c r="A10" s="288">
        <v>4</v>
      </c>
      <c r="B10" s="289" t="s">
        <v>94</v>
      </c>
      <c r="C10" s="294"/>
      <c r="D10" s="295"/>
      <c r="E10" s="347"/>
      <c r="F10" s="348">
        <f t="shared" si="0"/>
        <v>0</v>
      </c>
      <c r="G10" s="291">
        <v>103</v>
      </c>
      <c r="H10" s="296">
        <v>5428</v>
      </c>
      <c r="I10" s="347">
        <v>174</v>
      </c>
      <c r="J10" s="349">
        <v>9311</v>
      </c>
      <c r="K10" s="292">
        <v>6</v>
      </c>
      <c r="L10" s="347">
        <v>6</v>
      </c>
      <c r="M10" s="293">
        <v>1202</v>
      </c>
    </row>
    <row r="11" spans="1:13" ht="19.5" customHeight="1">
      <c r="A11" s="288">
        <v>5</v>
      </c>
      <c r="B11" s="289" t="s">
        <v>95</v>
      </c>
      <c r="C11" s="294"/>
      <c r="D11" s="295"/>
      <c r="E11" s="347"/>
      <c r="F11" s="348">
        <f t="shared" si="0"/>
        <v>0</v>
      </c>
      <c r="G11" s="291">
        <v>53</v>
      </c>
      <c r="H11" s="296">
        <v>2793</v>
      </c>
      <c r="I11" s="347">
        <v>80</v>
      </c>
      <c r="J11" s="349">
        <v>4284</v>
      </c>
      <c r="K11" s="292">
        <v>4</v>
      </c>
      <c r="L11" s="347">
        <v>4</v>
      </c>
      <c r="M11" s="293">
        <v>804</v>
      </c>
    </row>
    <row r="12" spans="1:13" ht="19.5" customHeight="1">
      <c r="A12" s="288">
        <v>6</v>
      </c>
      <c r="B12" s="289" t="s">
        <v>96</v>
      </c>
      <c r="C12" s="294"/>
      <c r="D12" s="295"/>
      <c r="E12" s="347"/>
      <c r="F12" s="348">
        <f t="shared" si="0"/>
        <v>0</v>
      </c>
      <c r="G12" s="291">
        <v>72</v>
      </c>
      <c r="H12" s="296">
        <v>3793</v>
      </c>
      <c r="I12" s="347">
        <v>79</v>
      </c>
      <c r="J12" s="349">
        <v>4200</v>
      </c>
      <c r="K12" s="292">
        <v>5</v>
      </c>
      <c r="L12" s="347">
        <v>7</v>
      </c>
      <c r="M12" s="293">
        <v>1400</v>
      </c>
    </row>
    <row r="13" spans="1:13" ht="19.5" customHeight="1">
      <c r="A13" s="288">
        <v>7</v>
      </c>
      <c r="B13" s="289" t="s">
        <v>97</v>
      </c>
      <c r="C13" s="294"/>
      <c r="D13" s="295"/>
      <c r="E13" s="347"/>
      <c r="F13" s="348">
        <f t="shared" si="0"/>
        <v>0</v>
      </c>
      <c r="G13" s="291">
        <v>84</v>
      </c>
      <c r="H13" s="296">
        <v>4446</v>
      </c>
      <c r="I13" s="347">
        <v>96</v>
      </c>
      <c r="J13" s="349">
        <v>5080</v>
      </c>
      <c r="K13" s="292">
        <v>6</v>
      </c>
      <c r="L13" s="347">
        <v>9</v>
      </c>
      <c r="M13" s="293">
        <v>1800</v>
      </c>
    </row>
    <row r="14" spans="1:13" ht="19.5" customHeight="1">
      <c r="A14" s="288">
        <v>8</v>
      </c>
      <c r="B14" s="297" t="s">
        <v>98</v>
      </c>
      <c r="C14" s="294"/>
      <c r="D14" s="295"/>
      <c r="E14" s="347"/>
      <c r="F14" s="348">
        <f t="shared" si="0"/>
        <v>0</v>
      </c>
      <c r="G14" s="291">
        <v>76</v>
      </c>
      <c r="H14" s="296">
        <v>4020</v>
      </c>
      <c r="I14" s="347">
        <v>58</v>
      </c>
      <c r="J14" s="349">
        <v>3080</v>
      </c>
      <c r="K14" s="292">
        <v>6</v>
      </c>
      <c r="L14" s="347">
        <v>5</v>
      </c>
      <c r="M14" s="293">
        <v>1002</v>
      </c>
    </row>
    <row r="15" spans="1:13" ht="19.5" customHeight="1">
      <c r="A15" s="288">
        <v>9</v>
      </c>
      <c r="B15" s="297" t="s">
        <v>99</v>
      </c>
      <c r="C15" s="294"/>
      <c r="D15" s="295"/>
      <c r="E15" s="347"/>
      <c r="F15" s="348">
        <f t="shared" si="0"/>
        <v>0</v>
      </c>
      <c r="G15" s="291">
        <v>71</v>
      </c>
      <c r="H15" s="296">
        <v>3748</v>
      </c>
      <c r="I15" s="347">
        <v>78</v>
      </c>
      <c r="J15" s="349">
        <v>4200</v>
      </c>
      <c r="K15" s="292">
        <v>6</v>
      </c>
      <c r="L15" s="347">
        <v>6</v>
      </c>
      <c r="M15" s="293">
        <v>1202</v>
      </c>
    </row>
    <row r="16" spans="1:13" ht="19.5" customHeight="1">
      <c r="A16" s="288">
        <v>10</v>
      </c>
      <c r="B16" s="297" t="s">
        <v>100</v>
      </c>
      <c r="C16" s="294"/>
      <c r="D16" s="295"/>
      <c r="E16" s="347"/>
      <c r="F16" s="348">
        <f t="shared" si="0"/>
        <v>0</v>
      </c>
      <c r="G16" s="298">
        <v>170</v>
      </c>
      <c r="H16" s="296">
        <v>9011</v>
      </c>
      <c r="I16" s="463">
        <v>119</v>
      </c>
      <c r="J16" s="464">
        <v>6350</v>
      </c>
      <c r="K16" s="292">
        <v>5</v>
      </c>
      <c r="L16" s="463">
        <v>4</v>
      </c>
      <c r="M16" s="465">
        <v>800</v>
      </c>
    </row>
    <row r="17" spans="1:13" ht="19.5" customHeight="1">
      <c r="A17" s="288">
        <v>11</v>
      </c>
      <c r="B17" s="297" t="s">
        <v>101</v>
      </c>
      <c r="C17" s="353">
        <v>420</v>
      </c>
      <c r="D17" s="354">
        <v>60354</v>
      </c>
      <c r="E17" s="290">
        <v>529</v>
      </c>
      <c r="F17" s="348">
        <f t="shared" si="0"/>
        <v>76017.299999999988</v>
      </c>
      <c r="G17" s="351">
        <v>182</v>
      </c>
      <c r="H17" s="352">
        <v>9567</v>
      </c>
      <c r="I17" s="290">
        <f>+G17</f>
        <v>182</v>
      </c>
      <c r="J17" s="349">
        <f t="shared" ref="J17:J18" si="1">+I17*53.48</f>
        <v>9733.3599999999988</v>
      </c>
      <c r="K17" s="350">
        <v>6</v>
      </c>
      <c r="L17" s="290">
        <f>+K17</f>
        <v>6</v>
      </c>
      <c r="M17" s="293">
        <f>+L17*200.4</f>
        <v>1202.4000000000001</v>
      </c>
    </row>
    <row r="18" spans="1:13" ht="19.5" customHeight="1">
      <c r="A18" s="288">
        <v>12</v>
      </c>
      <c r="B18" s="297" t="s">
        <v>102</v>
      </c>
      <c r="C18" s="353">
        <v>529</v>
      </c>
      <c r="D18" s="354">
        <v>76016</v>
      </c>
      <c r="E18" s="290">
        <v>611</v>
      </c>
      <c r="F18" s="348">
        <f t="shared" si="0"/>
        <v>87800.7</v>
      </c>
      <c r="G18" s="351">
        <v>123</v>
      </c>
      <c r="H18" s="352">
        <v>5819</v>
      </c>
      <c r="I18" s="290">
        <f>+G18</f>
        <v>123</v>
      </c>
      <c r="J18" s="349">
        <f t="shared" si="1"/>
        <v>6578.04</v>
      </c>
      <c r="K18" s="350">
        <v>8</v>
      </c>
      <c r="L18" s="290">
        <f>+K18</f>
        <v>8</v>
      </c>
      <c r="M18" s="293">
        <f>+L18*200.4</f>
        <v>1603.2</v>
      </c>
    </row>
    <row r="19" spans="1:13" ht="32.25" customHeight="1" thickBot="1">
      <c r="A19" s="299"/>
      <c r="B19" s="300" t="s">
        <v>85</v>
      </c>
      <c r="C19" s="301">
        <f t="shared" ref="C19:K19" si="2">SUM(C7:C18)</f>
        <v>2422</v>
      </c>
      <c r="D19" s="302">
        <f t="shared" si="2"/>
        <v>348048</v>
      </c>
      <c r="E19" s="303">
        <f t="shared" si="2"/>
        <v>2825</v>
      </c>
      <c r="F19" s="304">
        <f>SUM(F7:F18)</f>
        <v>405952.49999999994</v>
      </c>
      <c r="G19" s="305">
        <f>SUM(G7:G18)</f>
        <v>1397</v>
      </c>
      <c r="H19" s="302">
        <f>SUM(H7:H18)</f>
        <v>71796</v>
      </c>
      <c r="I19" s="303">
        <f>SUM(I7:I18)</f>
        <v>1353</v>
      </c>
      <c r="J19" s="306">
        <f>SUM(J7:J18)</f>
        <v>71741.399999999994</v>
      </c>
      <c r="K19" s="301">
        <f t="shared" si="2"/>
        <v>67</v>
      </c>
      <c r="L19" s="303">
        <f>SUM(L7:L18)</f>
        <v>69</v>
      </c>
      <c r="M19" s="306">
        <f>SUM(M7:M18)</f>
        <v>13845.6</v>
      </c>
    </row>
    <row r="20" spans="1:13" ht="21.75" customHeight="1">
      <c r="B20" s="307"/>
      <c r="C20" s="308"/>
      <c r="D20" s="309"/>
      <c r="E20" s="308"/>
      <c r="F20" s="309">
        <f>ROUND(F19/1000,1)</f>
        <v>406</v>
      </c>
      <c r="G20" s="308"/>
      <c r="H20" s="309"/>
      <c r="I20" s="308"/>
      <c r="J20" s="309">
        <f>ROUND(J19/1000,1)</f>
        <v>71.7</v>
      </c>
      <c r="K20" s="308"/>
      <c r="L20" s="308"/>
      <c r="M20" s="309">
        <f t="shared" ref="M20" si="3">ROUND(M19/1000,1)</f>
        <v>13.8</v>
      </c>
    </row>
    <row r="21" spans="1:13" ht="33.75" customHeight="1" thickBot="1">
      <c r="B21" s="565" t="s">
        <v>203</v>
      </c>
      <c r="C21" s="565"/>
      <c r="D21" s="565"/>
      <c r="E21" s="310"/>
      <c r="F21" s="311"/>
      <c r="H21" s="310"/>
    </row>
    <row r="22" spans="1:13" s="279" customFormat="1" ht="34.5" customHeight="1">
      <c r="A22" s="312"/>
      <c r="B22" s="313" t="s">
        <v>119</v>
      </c>
      <c r="C22" s="314" t="s">
        <v>120</v>
      </c>
      <c r="D22" s="314" t="s">
        <v>186</v>
      </c>
      <c r="E22" s="314" t="s">
        <v>186</v>
      </c>
      <c r="F22" s="315" t="s">
        <v>186</v>
      </c>
      <c r="G22" s="314" t="s">
        <v>120</v>
      </c>
      <c r="H22" s="314" t="s">
        <v>186</v>
      </c>
      <c r="I22" s="314" t="s">
        <v>186</v>
      </c>
      <c r="J22" s="316" t="s">
        <v>186</v>
      </c>
      <c r="K22" s="314" t="s">
        <v>120</v>
      </c>
      <c r="L22" s="314" t="s">
        <v>186</v>
      </c>
      <c r="M22" s="316" t="s">
        <v>186</v>
      </c>
    </row>
    <row r="23" spans="1:13" ht="23.25" customHeight="1">
      <c r="A23" s="317">
        <v>1</v>
      </c>
      <c r="B23" s="355"/>
      <c r="C23" s="354"/>
      <c r="D23" s="293" t="s">
        <v>186</v>
      </c>
      <c r="E23" s="293" t="s">
        <v>186</v>
      </c>
      <c r="F23" s="348"/>
      <c r="G23" s="359"/>
      <c r="H23" s="293" t="s">
        <v>186</v>
      </c>
      <c r="I23" s="293" t="s">
        <v>186</v>
      </c>
      <c r="J23" s="361"/>
      <c r="K23" s="359"/>
      <c r="L23" s="293" t="s">
        <v>186</v>
      </c>
      <c r="M23" s="456"/>
    </row>
    <row r="24" spans="1:13" ht="23.25" customHeight="1">
      <c r="A24" s="317">
        <v>2</v>
      </c>
      <c r="B24" s="355"/>
      <c r="C24" s="354"/>
      <c r="D24" s="293" t="s">
        <v>186</v>
      </c>
      <c r="E24" s="293" t="s">
        <v>186</v>
      </c>
      <c r="F24" s="348"/>
      <c r="G24" s="359"/>
      <c r="H24" s="293" t="s">
        <v>186</v>
      </c>
      <c r="I24" s="293" t="s">
        <v>186</v>
      </c>
      <c r="J24" s="361"/>
      <c r="K24" s="359"/>
      <c r="L24" s="293" t="s">
        <v>186</v>
      </c>
      <c r="M24" s="456"/>
    </row>
    <row r="25" spans="1:13" s="287" customFormat="1" ht="23.25" customHeight="1">
      <c r="A25" s="288">
        <v>3</v>
      </c>
      <c r="B25" s="356"/>
      <c r="C25" s="357"/>
      <c r="D25" s="318" t="s">
        <v>186</v>
      </c>
      <c r="E25" s="318" t="s">
        <v>186</v>
      </c>
      <c r="F25" s="358"/>
      <c r="G25" s="360"/>
      <c r="H25" s="318" t="s">
        <v>186</v>
      </c>
      <c r="I25" s="318" t="s">
        <v>186</v>
      </c>
      <c r="J25" s="358"/>
      <c r="K25" s="360"/>
      <c r="L25" s="318" t="s">
        <v>186</v>
      </c>
      <c r="M25" s="457"/>
    </row>
    <row r="26" spans="1:13" s="279" customFormat="1" ht="24" customHeight="1">
      <c r="A26" s="319"/>
      <c r="B26" s="320" t="s">
        <v>64</v>
      </c>
      <c r="C26" s="321" t="s">
        <v>186</v>
      </c>
      <c r="D26" s="321" t="s">
        <v>186</v>
      </c>
      <c r="E26" s="321" t="s">
        <v>186</v>
      </c>
      <c r="F26" s="322">
        <f>SUM(F23:F25)</f>
        <v>0</v>
      </c>
      <c r="G26" s="323" t="s">
        <v>186</v>
      </c>
      <c r="H26" s="321" t="s">
        <v>186</v>
      </c>
      <c r="I26" s="321" t="s">
        <v>186</v>
      </c>
      <c r="J26" s="322">
        <f>SUM(J23:J25)</f>
        <v>0</v>
      </c>
      <c r="K26" s="323" t="s">
        <v>186</v>
      </c>
      <c r="L26" s="321" t="s">
        <v>186</v>
      </c>
      <c r="M26" s="458">
        <f t="shared" ref="M26" si="4">SUM(M23:M25)</f>
        <v>0</v>
      </c>
    </row>
    <row r="27" spans="1:13" s="279" customFormat="1" ht="27" customHeight="1" thickBot="1">
      <c r="A27" s="324"/>
      <c r="B27" s="325" t="s">
        <v>204</v>
      </c>
      <c r="C27" s="302"/>
      <c r="D27" s="302" t="s">
        <v>186</v>
      </c>
      <c r="E27" s="302" t="s">
        <v>186</v>
      </c>
      <c r="F27" s="304">
        <f>+F20-F26</f>
        <v>406</v>
      </c>
      <c r="G27" s="326" t="s">
        <v>186</v>
      </c>
      <c r="H27" s="302" t="s">
        <v>186</v>
      </c>
      <c r="I27" s="302" t="s">
        <v>186</v>
      </c>
      <c r="J27" s="304">
        <f>J20-J26</f>
        <v>71.7</v>
      </c>
      <c r="K27" s="326" t="s">
        <v>186</v>
      </c>
      <c r="L27" s="302" t="s">
        <v>186</v>
      </c>
      <c r="M27" s="304">
        <f>+M20-M26</f>
        <v>13.8</v>
      </c>
    </row>
    <row r="28" spans="1:13" s="279" customFormat="1" ht="25.5" customHeight="1" thickBot="1">
      <c r="B28" s="327"/>
      <c r="F28" s="309"/>
      <c r="J28" s="345" t="s">
        <v>121</v>
      </c>
      <c r="K28" s="346"/>
      <c r="L28" s="346"/>
      <c r="M28" s="459"/>
    </row>
    <row r="29" spans="1:13" s="279" customFormat="1" ht="20.25" customHeight="1">
      <c r="B29" s="327"/>
      <c r="F29" s="309"/>
    </row>
    <row r="30" spans="1:13" s="307" customFormat="1" ht="25.5" customHeight="1">
      <c r="B30" s="328"/>
      <c r="C30" s="562" t="s">
        <v>2</v>
      </c>
      <c r="D30" s="562"/>
      <c r="E30" s="328"/>
      <c r="F30" s="328"/>
      <c r="G30" s="566"/>
      <c r="H30" s="566"/>
      <c r="I30" s="329"/>
      <c r="J30" s="567">
        <f>+'Ekamut-caxs'!C75</f>
        <v>0</v>
      </c>
      <c r="K30" s="567"/>
    </row>
    <row r="31" spans="1:13" s="279" customFormat="1">
      <c r="C31" s="330"/>
      <c r="D31" s="330"/>
      <c r="E31" s="331"/>
      <c r="F31" s="331"/>
      <c r="G31" s="568" t="s">
        <v>86</v>
      </c>
      <c r="H31" s="568"/>
      <c r="I31" s="332"/>
      <c r="J31" s="568" t="s">
        <v>103</v>
      </c>
      <c r="K31" s="568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67"/>
      <c r="H32" s="567"/>
      <c r="I32" s="334"/>
      <c r="J32" s="567">
        <f>+'Ekamut-caxs'!C77</f>
        <v>0</v>
      </c>
      <c r="K32" s="567"/>
    </row>
    <row r="33" spans="3:12" s="279" customFormat="1">
      <c r="C33" s="310"/>
      <c r="D33" s="310"/>
      <c r="G33" s="568" t="s">
        <v>86</v>
      </c>
      <c r="H33" s="568"/>
      <c r="I33" s="332"/>
      <c r="J33" s="568" t="s">
        <v>103</v>
      </c>
      <c r="K33" s="568"/>
    </row>
    <row r="34" spans="3:12">
      <c r="F34" s="335" t="s">
        <v>1</v>
      </c>
    </row>
    <row r="35" spans="3:12" ht="16.5" customHeight="1">
      <c r="C35" s="336" t="s">
        <v>104</v>
      </c>
      <c r="D35" s="336"/>
      <c r="E35" s="336" t="s">
        <v>105</v>
      </c>
      <c r="F35" s="336" t="s">
        <v>212</v>
      </c>
      <c r="I35" s="337" t="s">
        <v>106</v>
      </c>
      <c r="J35" s="338" t="s">
        <v>194</v>
      </c>
      <c r="K35" s="338"/>
      <c r="L35" s="338" t="s">
        <v>250</v>
      </c>
    </row>
    <row r="36" spans="3:12" ht="16.5" customHeight="1">
      <c r="C36" s="336" t="s">
        <v>107</v>
      </c>
      <c r="D36" s="336"/>
      <c r="E36" s="336" t="s">
        <v>105</v>
      </c>
      <c r="F36" s="336" t="s">
        <v>197</v>
      </c>
      <c r="I36" s="564" t="s">
        <v>198</v>
      </c>
      <c r="J36" s="564"/>
      <c r="K36" s="338"/>
      <c r="L36" s="564" t="s">
        <v>199</v>
      </c>
    </row>
    <row r="37" spans="3:12">
      <c r="C37" s="336"/>
      <c r="D37" s="336"/>
      <c r="E37" s="564" t="s">
        <v>200</v>
      </c>
      <c r="F37" s="564"/>
      <c r="I37" s="564"/>
      <c r="J37" s="564"/>
      <c r="K37" s="338"/>
      <c r="L37" s="564"/>
    </row>
    <row r="38" spans="3:12">
      <c r="C38" s="336"/>
      <c r="D38" s="336"/>
      <c r="E38" s="564"/>
      <c r="F38" s="564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18" sqref="B18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2.425781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25" t="s">
        <v>62</v>
      </c>
      <c r="B1" s="525"/>
      <c r="C1" s="525"/>
      <c r="D1" s="525"/>
      <c r="E1" s="525"/>
    </row>
    <row r="2" spans="1:6" ht="23.25" customHeight="1">
      <c r="A2" s="528" t="str">
        <f>+'Ekamut-caxs'!A14:D14</f>
        <v xml:space="preserve">«Երևանի հ. 16 գրադարան» ՀՈԱԿ-ի   </v>
      </c>
      <c r="B2" s="528"/>
      <c r="C2" s="528"/>
      <c r="D2" s="528"/>
      <c r="E2" s="528"/>
    </row>
    <row r="3" spans="1:6" ht="28.5" customHeight="1">
      <c r="A3" s="528" t="s">
        <v>236</v>
      </c>
      <c r="B3" s="528"/>
      <c r="C3" s="528"/>
      <c r="D3" s="528"/>
      <c r="E3" s="528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226</v>
      </c>
      <c r="D6" s="238" t="s">
        <v>225</v>
      </c>
      <c r="E6" s="238" t="s">
        <v>224</v>
      </c>
    </row>
    <row r="7" spans="1:6" s="374" customForma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6" ht="24.75" customHeight="1">
      <c r="A8" s="199">
        <v>1</v>
      </c>
      <c r="B8" s="24" t="s">
        <v>251</v>
      </c>
      <c r="C8" s="195">
        <v>9397.2000000000007</v>
      </c>
      <c r="D8" s="195"/>
      <c r="E8" s="195"/>
      <c r="F8" s="372"/>
    </row>
    <row r="9" spans="1:6" ht="24.75" customHeight="1">
      <c r="A9" s="199">
        <v>2</v>
      </c>
      <c r="B9" s="24" t="s">
        <v>252</v>
      </c>
      <c r="C9" s="195">
        <v>1342.4</v>
      </c>
      <c r="D9" s="195"/>
      <c r="E9" s="195"/>
    </row>
    <row r="10" spans="1:6" ht="24.75" customHeight="1">
      <c r="A10" s="199">
        <v>3</v>
      </c>
      <c r="B10" s="24" t="s">
        <v>234</v>
      </c>
      <c r="C10" s="195">
        <v>1342.4</v>
      </c>
      <c r="D10" s="195"/>
      <c r="E10" s="195"/>
    </row>
    <row r="11" spans="1:6" ht="25.5" customHeight="1">
      <c r="A11" s="199">
        <v>4</v>
      </c>
      <c r="B11" s="371" t="s">
        <v>179</v>
      </c>
      <c r="C11" s="195">
        <v>671.4</v>
      </c>
      <c r="D11" s="195"/>
      <c r="E11" s="195"/>
      <c r="F11" s="372"/>
    </row>
    <row r="12" spans="1:6" ht="25.5" customHeight="1">
      <c r="A12" s="199">
        <v>5</v>
      </c>
      <c r="B12" s="371" t="s">
        <v>175</v>
      </c>
      <c r="C12" s="195">
        <v>671.2</v>
      </c>
      <c r="D12" s="195"/>
      <c r="E12" s="195"/>
      <c r="F12" s="372"/>
    </row>
    <row r="13" spans="1:6" s="139" customFormat="1" ht="31.5" customHeight="1">
      <c r="A13" s="181"/>
      <c r="B13" s="239" t="s">
        <v>176</v>
      </c>
      <c r="C13" s="240">
        <f>ROUND(SUM(C8:C12),1)</f>
        <v>13424.6</v>
      </c>
      <c r="D13" s="240">
        <f>ROUND(SUM(D8:D12),1)</f>
        <v>0</v>
      </c>
      <c r="E13" s="240">
        <f>ROUND(SUM(E8:E12),1)</f>
        <v>0</v>
      </c>
    </row>
    <row r="15" spans="1:6" ht="19.5" customHeight="1">
      <c r="B15" s="1" t="s">
        <v>185</v>
      </c>
    </row>
    <row r="16" spans="1:6" ht="21.75" customHeight="1">
      <c r="B16" s="569"/>
      <c r="C16" s="569"/>
      <c r="D16" s="569"/>
      <c r="E16" s="569"/>
      <c r="F16" s="466"/>
    </row>
    <row r="19" spans="2:5" ht="25.5" customHeight="1">
      <c r="B19" s="241" t="s">
        <v>177</v>
      </c>
      <c r="E19" s="242">
        <f>+'Ekamut-caxs'!C75</f>
        <v>0</v>
      </c>
    </row>
    <row r="20" spans="2:5" ht="18.75" customHeight="1">
      <c r="B20" s="120" t="s">
        <v>4</v>
      </c>
      <c r="E20" s="271" t="str">
        <f>+'Ekamut-caxs'!C76</f>
        <v>/անուն, ազգանուն/</v>
      </c>
    </row>
    <row r="21" spans="2:5" ht="23.25" customHeight="1">
      <c r="B21" s="139" t="s">
        <v>6</v>
      </c>
      <c r="E21" s="242">
        <f>+'Ekamut-caxs'!C77</f>
        <v>0</v>
      </c>
    </row>
    <row r="22" spans="2:5" ht="14.25">
      <c r="C22" s="139" t="s">
        <v>1</v>
      </c>
      <c r="D22" s="139"/>
      <c r="E22" s="27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https://mul2.yerevan.am/tasks/2644897/oneclick?token=cc11d8f1bef2b1645a285bf73952e8bd</cp:keywords>
  <cp:lastModifiedBy>Lusine Petrosyan</cp:lastModifiedBy>
  <cp:lastPrinted>2025-11-28T10:41:34Z</cp:lastPrinted>
  <dcterms:created xsi:type="dcterms:W3CDTF">1996-10-14T23:33:28Z</dcterms:created>
  <dcterms:modified xsi:type="dcterms:W3CDTF">2025-12-26T11:23:32Z</dcterms:modified>
</cp:coreProperties>
</file>